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120" windowHeight="7395" activeTab="2"/>
  </bookViews>
  <sheets>
    <sheet name="Form 3" sheetId="2" r:id="rId1"/>
    <sheet name="Form 3 a " sheetId="1" r:id="rId2"/>
    <sheet name="Form 4" sheetId="3" r:id="rId3"/>
  </sheets>
  <definedNames>
    <definedName name="_xlnm.Print_Titles" localSheetId="1">'Form 3 a '!$7:$9</definedName>
  </definedNames>
  <calcPr calcId="144525"/>
</workbook>
</file>

<file path=xl/calcChain.xml><?xml version="1.0" encoding="utf-8"?>
<calcChain xmlns="http://schemas.openxmlformats.org/spreadsheetml/2006/main">
  <c r="E73" i="1" l="1"/>
  <c r="F72" i="1"/>
  <c r="E72" i="1"/>
  <c r="K31" i="2" l="1"/>
  <c r="F71" i="1" l="1"/>
  <c r="E71" i="1"/>
  <c r="F58" i="1"/>
  <c r="E58" i="1"/>
  <c r="F49" i="1"/>
  <c r="E49" i="1"/>
  <c r="K57" i="2" l="1"/>
  <c r="I8" i="3" l="1"/>
  <c r="D14" i="3" l="1"/>
  <c r="D13" i="3"/>
  <c r="K17" i="2"/>
  <c r="K58" i="2" s="1"/>
  <c r="G6" i="1" l="1"/>
</calcChain>
</file>

<file path=xl/sharedStrings.xml><?xml version="1.0" encoding="utf-8"?>
<sst xmlns="http://schemas.openxmlformats.org/spreadsheetml/2006/main" count="271" uniqueCount="208">
  <si>
    <t>List of Activity</t>
  </si>
  <si>
    <t>District 1</t>
  </si>
  <si>
    <t>District 2</t>
  </si>
  <si>
    <t>(Form 3 a)</t>
  </si>
  <si>
    <t>Sector : Rural Development</t>
  </si>
  <si>
    <t>S.No.</t>
  </si>
  <si>
    <t xml:space="preserve"> Component and Budget (Rs.Mn)</t>
  </si>
  <si>
    <t>SDG Target No.</t>
  </si>
  <si>
    <t>Sub Component and Budget (Rs.Mn)</t>
  </si>
  <si>
    <t>Outcomes</t>
  </si>
  <si>
    <t xml:space="preserve">Broad Activity Area  </t>
  </si>
  <si>
    <t>Output</t>
  </si>
  <si>
    <t>Budget (Rs.Mn)</t>
  </si>
  <si>
    <t>KPIs</t>
  </si>
  <si>
    <t>Baseline</t>
  </si>
  <si>
    <t>Target</t>
  </si>
  <si>
    <t>Number of persons who saved travelling time</t>
  </si>
  <si>
    <t>Developed road km</t>
  </si>
  <si>
    <t xml:space="preserve">1.1.2. Others </t>
  </si>
  <si>
    <t xml:space="preserve">1.3.1. Construction of community centers </t>
  </si>
  <si>
    <t>11.C</t>
  </si>
  <si>
    <t>Number of fixed lightning towers</t>
  </si>
  <si>
    <t xml:space="preserve">2.1.1.  Fixing lightning protection towers programme </t>
  </si>
  <si>
    <t>Number of families who aware about disasters</t>
  </si>
  <si>
    <t>Number of deaths from disasters</t>
  </si>
  <si>
    <t>Kegalle</t>
  </si>
  <si>
    <t xml:space="preserve">1.1.1  Improvement of rural road </t>
  </si>
  <si>
    <t>1.1.3.Construction Bridges</t>
  </si>
  <si>
    <t>1.2.1. Improvement of water project</t>
  </si>
  <si>
    <t>Number of water project extended</t>
  </si>
  <si>
    <t>Number of renovated Community centers</t>
  </si>
  <si>
    <t>Department / Agency : Rural Development</t>
  </si>
  <si>
    <t>Rathnapura</t>
  </si>
  <si>
    <t xml:space="preserve">Broad Activity Area and Budget (Rs.Mn) </t>
  </si>
  <si>
    <t>Fixing lightning &amp; fittings protection towers</t>
  </si>
  <si>
    <t xml:space="preserve">Component 1 </t>
  </si>
  <si>
    <t xml:space="preserve">Sector </t>
  </si>
  <si>
    <t>: Rural Development</t>
  </si>
  <si>
    <t>(Form 3)</t>
  </si>
  <si>
    <t>Form 04</t>
  </si>
  <si>
    <t>Amounts required for countinuation work and bills in hand</t>
  </si>
  <si>
    <t>Rs.Mn.</t>
  </si>
  <si>
    <t>Project</t>
  </si>
  <si>
    <t>Year 
commenced</t>
  </si>
  <si>
    <t>Total 
estimated 
cost</t>
  </si>
  <si>
    <t>Bills in hand</t>
  </si>
  <si>
    <t>Continuation work</t>
  </si>
  <si>
    <t>Total</t>
  </si>
  <si>
    <t>Province</t>
  </si>
  <si>
    <t>Ratnapura</t>
  </si>
  <si>
    <t>Summary of the Annual budget</t>
  </si>
  <si>
    <t>Amount required for new work as per form 03</t>
  </si>
  <si>
    <t>Amount required for continuation work and bills in hand</t>
  </si>
  <si>
    <t>Rural Development</t>
  </si>
  <si>
    <t>Cumulative 
expenditure as at 12.31.2020</t>
  </si>
  <si>
    <t>Amounts for Year 2021</t>
  </si>
  <si>
    <t>Construction  balance work of community hall at finehill Janapadaya. (Uduga Wasama)</t>
  </si>
  <si>
    <t>Ayagama</t>
  </si>
  <si>
    <t>Balangoda</t>
  </si>
  <si>
    <t>Construction  balance work of Hunukumbura community hall.</t>
  </si>
  <si>
    <t>Eheliyagoda</t>
  </si>
  <si>
    <t xml:space="preserve">Construction store-room for Gatahaththa Udawaka welfare society. </t>
  </si>
  <si>
    <t>Construction  balance work of Gamwasama community hall.</t>
  </si>
  <si>
    <t>Construction  balance work of  Uthuru Karadana community hall.</t>
  </si>
  <si>
    <t>Repairing Puswalpitiya community hall.</t>
  </si>
  <si>
    <t>Emblipitiya</t>
  </si>
  <si>
    <t>Repairing Nagaspola community hall.</t>
  </si>
  <si>
    <t>Godakawela</t>
  </si>
  <si>
    <t>Imbulpe</t>
  </si>
  <si>
    <t>Kalawana</t>
  </si>
  <si>
    <t>Construction water tank of Samanpura Mahagala Mandiya water project.</t>
  </si>
  <si>
    <t>Kolonna</t>
  </si>
  <si>
    <t>Kuruwita</t>
  </si>
  <si>
    <t xml:space="preserve">Construction Rural Devolopment Society hall at Waraniyagoda. </t>
  </si>
  <si>
    <t>Construction side wall &amp; steps of community hall at Kadangoda Janapdaya.</t>
  </si>
  <si>
    <t>Development Araliya funeral society hall at Eraporuwa Wsama.</t>
  </si>
  <si>
    <t xml:space="preserve">Development Uda Karavita Kandewatta community hall. </t>
  </si>
  <si>
    <t>Nivithigala</t>
  </si>
  <si>
    <t xml:space="preserve">Repairing Malmikanda community hall. </t>
  </si>
  <si>
    <t>Opanayaka</t>
  </si>
  <si>
    <t>Reconstruction of wire bridge at Etikehel Pahala Malwala.</t>
  </si>
  <si>
    <t>Contruction balance work of cemetery cover hall at Demalagammana.</t>
  </si>
  <si>
    <t>pelmadulla</t>
  </si>
  <si>
    <t>Pelmadulla</t>
  </si>
  <si>
    <t>Contruction balance work of Lunugala community hall.</t>
  </si>
  <si>
    <t>Construction balance work of Muwagama Rural Devolopment Society hall.</t>
  </si>
  <si>
    <t xml:space="preserve">Development Karadawatta community hall. </t>
  </si>
  <si>
    <t>Bulathkohupitiya</t>
  </si>
  <si>
    <t>Dehiowita</t>
  </si>
  <si>
    <t>Construction  balance work of Multi- purpose building at Panawala.</t>
  </si>
  <si>
    <t>Construction community hall at Pannila Wasama.</t>
  </si>
  <si>
    <t>Galigamuwa</t>
  </si>
  <si>
    <t>Development Malberiwatta welfare society community hall as a Multi-purpose building.</t>
  </si>
  <si>
    <t>Thalagoluwa Pahalagmadeniya drinking water well.</t>
  </si>
  <si>
    <t xml:space="preserve">Construction storage room in the hall of Karadupana rural development society. </t>
  </si>
  <si>
    <t xml:space="preserve">Repairing Alkegama rural development society hall. </t>
  </si>
  <si>
    <t>Mawanalla</t>
  </si>
  <si>
    <t>Rambukkana</t>
  </si>
  <si>
    <t>Construction of a new building for the Vishaka rural development society hall.</t>
  </si>
  <si>
    <t>Ruwanwella</t>
  </si>
  <si>
    <t xml:space="preserve">Repairing roof in the building of Watagala Janapada rural development society   </t>
  </si>
  <si>
    <t>Implementation of Thulhiriya Mangedara drinking water project.</t>
  </si>
  <si>
    <t>Warakapola</t>
  </si>
  <si>
    <t>Construction balance work of  Kamburadeniya rural development society hall.</t>
  </si>
  <si>
    <t xml:space="preserve">Repairing Niwatuwa community hall. </t>
  </si>
  <si>
    <t>Yatiyanthota</t>
  </si>
  <si>
    <t>Construction community hall for Pinimuthu welfare society.</t>
  </si>
  <si>
    <t>Training programe for officers</t>
  </si>
  <si>
    <t>Higher education of officers.</t>
  </si>
  <si>
    <t>Weligepola</t>
  </si>
  <si>
    <t xml:space="preserve">Applying the net cover &amp; door of Kalatuwakanda community hall building. </t>
  </si>
  <si>
    <t>Welogepola</t>
  </si>
  <si>
    <t>Construction balance work of  Dunukewala Arunodaya rural development society hall.</t>
  </si>
  <si>
    <t>Construction of wall near Kithalangamuwa General society hall.</t>
  </si>
  <si>
    <t>Construction Fence of the community hall at Dapane Wasama.</t>
  </si>
  <si>
    <t xml:space="preserve">Training programe for rural development society officers. </t>
  </si>
  <si>
    <t>Number of Training programme for  rural development officers &amp;  rural development society officers</t>
  </si>
  <si>
    <t>Number of Higher education programme for officers</t>
  </si>
  <si>
    <t>3.1.3.
Higher education (Rs.Mn 0.5)</t>
  </si>
  <si>
    <t xml:space="preserve">Essential balance work of Rural development Training center. </t>
  </si>
  <si>
    <t>Creating online system for rural development subject.</t>
  </si>
  <si>
    <t>No. of training programs conducted</t>
  </si>
  <si>
    <t>Reducing the cost of paper</t>
  </si>
  <si>
    <t>Vocational training for rural development association members.</t>
  </si>
  <si>
    <t>Development of production sites of kithul artisans under a standard model plan.</t>
  </si>
  <si>
    <t xml:space="preserve">Development of bridge from Imbulgasdeniya to Godapola. </t>
  </si>
  <si>
    <t>Construction of a tube well to obtain drinking water for Asirigama.</t>
  </si>
  <si>
    <t>Focusing on professional employment</t>
  </si>
  <si>
    <t>Revenue generating projects</t>
  </si>
  <si>
    <t xml:space="preserve">Number of Revenue generating projects implemented </t>
  </si>
  <si>
    <t>High quality Kithul products</t>
  </si>
  <si>
    <t>Developed bridge</t>
  </si>
  <si>
    <t>Construction of the bridge across Agurupoladola.</t>
  </si>
  <si>
    <t>Construction side wall &amp; steps near Samanala Pre school.</t>
  </si>
  <si>
    <t>Construction side wall of Ayagama Gangarama Viharasthanaya</t>
  </si>
  <si>
    <t>Implementation of income generating projects.</t>
  </si>
  <si>
    <t>3.1.5.
Capacity development of rural development association members
(Rs.Mn 3.00)</t>
  </si>
  <si>
    <t>Construction Sapathtu Palama of Olithenna road.</t>
  </si>
  <si>
    <t>Construction of Adipalama to Gurubawila Kandegedara.</t>
  </si>
  <si>
    <t xml:space="preserve">Construction of a Adipalama to cross the dola on the road to Allekanda Dumindaramaya.   </t>
  </si>
  <si>
    <t>1.2.1.
Improvement of water project
(Rs.Mn 1.90)</t>
  </si>
  <si>
    <t>1.3.1.
Construction of community centers (Rs.Mn 11.95)</t>
  </si>
  <si>
    <t>1.3. Improvement of community centers
(Rs.Mn 11.95)</t>
  </si>
  <si>
    <t>1.2.
Provision of Water for Household requirements (Rs.Mn 1.90)</t>
  </si>
  <si>
    <t>1.1. Improvement of rural accessibility
(Rs.Mn 6.80)</t>
  </si>
  <si>
    <t>Sub Total (Rs.Mn 20.65)</t>
  </si>
  <si>
    <t>2.1.1.  
Fixing Lightning protection programme  (Rs.Mn 5.33)</t>
  </si>
  <si>
    <t>2.1.
Lightning protection
(Rs.Mn 5.33)</t>
  </si>
  <si>
    <t>2.2.1
Improvement of side wall
(Rs.Mn 3.80)</t>
  </si>
  <si>
    <t>2.2.
Prevent soil erosion
(Rs.Mn 3.80)</t>
  </si>
  <si>
    <t>3.1.7.
Increasing the production capacity of selected kithul artisans
(Rs.Mn 2.00)</t>
  </si>
  <si>
    <t>3.1.
Capacity development of individuals/ families and organizations (Rs.Mn 16.50 )</t>
  </si>
  <si>
    <t>1.1  Improvement of rural accessibility Rs.Mn. 6.80</t>
  </si>
  <si>
    <t>1.2. Provision of water for household requirements 
Rs.Mn. 1.90</t>
  </si>
  <si>
    <t>1.3. Improvement of community centers 
Rs.Mn. 11.95</t>
  </si>
  <si>
    <t>Rural infrastructure development Rs.Mn. 20.65</t>
  </si>
  <si>
    <t>2.2.1
Improvement of side wall</t>
  </si>
  <si>
    <t>Number of developed side walls</t>
  </si>
  <si>
    <t xml:space="preserve">Institutional Capacity  Development Rs.Mn. 16.50 </t>
  </si>
  <si>
    <t>3.1. Capacity development of individuals/ families and organizations Rs.Mn. 16.50</t>
  </si>
  <si>
    <t>3.1.3. Higher education programmes
Rs.Mn 0.50</t>
  </si>
  <si>
    <t>3.1.4.
Promoting paperless office (Screen Culture)
Rs.Mn 2.50</t>
  </si>
  <si>
    <t>3.1.5.
Capacity development of rural development association members
Rs.Mn 3.00</t>
  </si>
  <si>
    <t>3.1.7.
Increasing the production capacity of selected kithul artisans
Rs.Mn 2.00</t>
  </si>
  <si>
    <t>Total Budget for the Sector - : Rs.Mn 47.00</t>
  </si>
  <si>
    <t>Total budget for the component 1 - : Rs.Mn 20.65</t>
  </si>
  <si>
    <t>Component 1 : Rural Infrastructure Development</t>
  </si>
  <si>
    <t>Number of families with a safely managed  drinking water service</t>
  </si>
  <si>
    <t>Number of person who used community centers</t>
  </si>
  <si>
    <t>3.1.1. Improvement of Gomaduwa Training Center
Rs.Mn 4.00</t>
  </si>
  <si>
    <t>3.1.2. Training Programes
Rs.Mn 1.50</t>
  </si>
  <si>
    <t>3.1.6.
Identify suitable revenue generating projects
Rs.Mn 3.00</t>
  </si>
  <si>
    <t>Training programes conducted</t>
  </si>
  <si>
    <t>x</t>
  </si>
  <si>
    <t>02 nos.water schemes renovated, 02 Public wells constructed</t>
  </si>
  <si>
    <t>32 nos centers renovated</t>
  </si>
  <si>
    <t>15 nos lightning towers fixed</t>
  </si>
  <si>
    <t>Total budget for the component 3</t>
  </si>
  <si>
    <t>One training center constructed</t>
  </si>
  <si>
    <t>Cost of paper reduced</t>
  </si>
  <si>
    <t>20 nos of development production area of kithul production</t>
  </si>
  <si>
    <t>4 nos bridges constructed</t>
  </si>
  <si>
    <t xml:space="preserve">2 nos road developed </t>
  </si>
  <si>
    <t>4 nos side walls improved</t>
  </si>
  <si>
    <t>Component 2 :  Mitigating of disasters</t>
  </si>
  <si>
    <t>2 nos Programme conducted</t>
  </si>
  <si>
    <t>Total Budget for the Sector : Rs.Mn 47.00</t>
  </si>
  <si>
    <t>Component 1: Rural infrastructure development Rs.Mn. 20.65</t>
  </si>
  <si>
    <t>1.1.1.
Construction of small bridges
(Rs.Mn 6.80)</t>
  </si>
  <si>
    <t>Component 2 : Mitigating of Disasters - Rs.Mn 9.13</t>
  </si>
  <si>
    <t xml:space="preserve">Component 3 Institutional Capacity  Development : Rs.Mn 16.50  </t>
  </si>
  <si>
    <t>: Rural Infrastructure Development</t>
  </si>
  <si>
    <t>Development balance work of Samanala per school at Erathna.</t>
  </si>
  <si>
    <t>3.1.1.
Improvement of Gomaduwa Training Center (Rs.Mn 4.00)</t>
  </si>
  <si>
    <t>3.1.2.
Training programes (Rs.Mn 1.50)</t>
  </si>
  <si>
    <t xml:space="preserve">Inter Provincial experience sharing programme of rural development officers. </t>
  </si>
  <si>
    <t>3.1.6.
Identify suitable revenue generating projects
(Rs.Mn 3.00)</t>
  </si>
  <si>
    <t>3.1.4.
Promoting paperless office (Screen culture)
(Rs.Mn 2.50)</t>
  </si>
  <si>
    <t xml:space="preserve">Nos association members trained </t>
  </si>
  <si>
    <t>Sub total</t>
  </si>
  <si>
    <t xml:space="preserve">7 nos security walls /side walls  developed </t>
  </si>
  <si>
    <t>2.2.
Prevent soil erosion
-3.80</t>
  </si>
  <si>
    <t>2.1. Lightning protection 
 5.33</t>
  </si>
  <si>
    <t>Mitigating of disasters - 9.13</t>
  </si>
  <si>
    <t xml:space="preserve">Sub total   </t>
  </si>
  <si>
    <t xml:space="preserve">Sub total  </t>
  </si>
  <si>
    <t xml:space="preserve">Total 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</si>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</sst>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;[Red]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b/>
      <sz val="12"/>
      <color theme="1"/>
      <name val="Iskoola Pota"/>
      <family val="1"/>
    </font>
    <font>
      <b/>
      <sz val="13"/>
      <color theme="1"/>
      <name val="Iskoola Pota"/>
      <family val="1"/>
    </font>
    <font>
      <sz val="13"/>
      <color theme="1"/>
      <name val="Iskoola Pota"/>
      <family val="1"/>
    </font>
    <font>
      <sz val="12"/>
      <color theme="1"/>
      <name val="Iskoola Pota"/>
      <family val="1"/>
    </font>
    <font>
      <b/>
      <sz val="11"/>
      <name val="Iskoola Pota"/>
      <family val="1"/>
    </font>
    <font>
      <sz val="12"/>
      <name val="Iskoola Pota"/>
      <family val="1"/>
    </font>
    <font>
      <sz val="13"/>
      <name val="Iskoola Pota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left" vertical="center"/>
    </xf>
    <xf numFmtId="43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43" fontId="3" fillId="0" borderId="8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/>
    </xf>
    <xf numFmtId="43" fontId="7" fillId="0" borderId="1" xfId="0" applyNumberFormat="1" applyFont="1" applyFill="1" applyBorder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43" fontId="3" fillId="2" borderId="0" xfId="0" applyNumberFormat="1" applyFont="1" applyFill="1" applyAlignment="1">
      <alignment vertical="center"/>
    </xf>
    <xf numFmtId="4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3" borderId="1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center" wrapText="1"/>
    </xf>
    <xf numFmtId="43" fontId="3" fillId="0" borderId="4" xfId="0" applyNumberFormat="1" applyFont="1" applyFill="1" applyBorder="1" applyAlignment="1">
      <alignment horizontal="left" vertical="center"/>
    </xf>
    <xf numFmtId="43" fontId="3" fillId="0" borderId="4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3" fontId="3" fillId="0" borderId="9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8" fillId="0" borderId="0" xfId="0" applyFont="1" applyAlignment="1">
      <alignment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164" fontId="8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43" fontId="8" fillId="0" borderId="1" xfId="1" applyNumberFormat="1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43" fontId="8" fillId="0" borderId="4" xfId="1" applyNumberFormat="1" applyFont="1" applyBorder="1" applyAlignment="1">
      <alignment vertical="top"/>
    </xf>
    <xf numFmtId="43" fontId="8" fillId="0" borderId="0" xfId="0" applyNumberFormat="1" applyFont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43" fontId="10" fillId="0" borderId="1" xfId="1" applyNumberFormat="1" applyFont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43" fontId="10" fillId="0" borderId="0" xfId="1" applyNumberFormat="1" applyFont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top"/>
    </xf>
    <xf numFmtId="43" fontId="8" fillId="0" borderId="0" xfId="1" applyNumberFormat="1" applyFont="1" applyBorder="1" applyAlignment="1">
      <alignment vertical="top"/>
    </xf>
    <xf numFmtId="0" fontId="10" fillId="0" borderId="0" xfId="0" applyFont="1" applyAlignment="1">
      <alignment horizontal="left" vertical="top"/>
    </xf>
    <xf numFmtId="164" fontId="9" fillId="0" borderId="1" xfId="0" applyNumberFormat="1" applyFont="1" applyBorder="1" applyAlignment="1">
      <alignment horizontal="center" vertical="top" wrapText="1"/>
    </xf>
    <xf numFmtId="43" fontId="8" fillId="0" borderId="1" xfId="0" applyNumberFormat="1" applyFont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9" fontId="8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left" vertical="top"/>
    </xf>
    <xf numFmtId="43" fontId="8" fillId="0" borderId="2" xfId="0" applyNumberFormat="1" applyFont="1" applyBorder="1" applyAlignment="1">
      <alignment horizontal="left" vertical="top"/>
    </xf>
    <xf numFmtId="43" fontId="9" fillId="0" borderId="1" xfId="0" applyNumberFormat="1" applyFont="1" applyBorder="1" applyAlignment="1">
      <alignment vertical="top"/>
    </xf>
    <xf numFmtId="43" fontId="8" fillId="0" borderId="0" xfId="0" applyNumberFormat="1" applyFont="1" applyBorder="1" applyAlignment="1">
      <alignment vertical="top"/>
    </xf>
    <xf numFmtId="2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top"/>
    </xf>
    <xf numFmtId="43" fontId="14" fillId="0" borderId="0" xfId="0" applyNumberFormat="1" applyFont="1" applyFill="1" applyAlignment="1">
      <alignment vertical="top"/>
    </xf>
    <xf numFmtId="43" fontId="14" fillId="0" borderId="0" xfId="0" applyNumberFormat="1" applyFont="1" applyFill="1" applyAlignment="1">
      <alignment horizontal="right" vertical="top"/>
    </xf>
    <xf numFmtId="0" fontId="16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43" fontId="15" fillId="0" borderId="0" xfId="0" applyNumberFormat="1" applyFont="1" applyFill="1" applyAlignment="1">
      <alignment vertical="top"/>
    </xf>
    <xf numFmtId="43" fontId="13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 wrapText="1"/>
    </xf>
    <xf numFmtId="43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43" fontId="8" fillId="0" borderId="1" xfId="0" applyNumberFormat="1" applyFont="1" applyFill="1" applyBorder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0" applyNumberFormat="1" applyFont="1" applyAlignment="1">
      <alignment vertical="top"/>
    </xf>
    <xf numFmtId="43" fontId="9" fillId="0" borderId="0" xfId="0" applyNumberFormat="1" applyFont="1" applyAlignment="1">
      <alignment horizontal="right" vertical="top"/>
    </xf>
    <xf numFmtId="43" fontId="8" fillId="0" borderId="1" xfId="1" applyNumberFormat="1" applyFont="1" applyBorder="1" applyAlignment="1">
      <alignment vertical="top"/>
    </xf>
    <xf numFmtId="43" fontId="9" fillId="0" borderId="1" xfId="1" applyNumberFormat="1" applyFont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3" fontId="9" fillId="0" borderId="2" xfId="0" applyNumberFormat="1" applyFont="1" applyBorder="1" applyAlignment="1">
      <alignment horizontal="center" vertical="top" wrapText="1"/>
    </xf>
    <xf numFmtId="43" fontId="9" fillId="0" borderId="3" xfId="0" applyNumberFormat="1" applyFont="1" applyBorder="1" applyAlignment="1">
      <alignment horizontal="center" vertical="top" wrapText="1"/>
    </xf>
    <xf numFmtId="43" fontId="9" fillId="0" borderId="4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43" fontId="9" fillId="0" borderId="0" xfId="0" applyNumberFormat="1" applyFont="1" applyFill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43" fontId="8" fillId="0" borderId="1" xfId="1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43" fontId="8" fillId="0" borderId="2" xfId="0" applyNumberFormat="1" applyFont="1" applyBorder="1" applyAlignment="1">
      <alignment horizontal="center" vertical="top" wrapText="1"/>
    </xf>
    <xf numFmtId="43" fontId="8" fillId="0" borderId="3" xfId="0" applyNumberFormat="1" applyFont="1" applyBorder="1" applyAlignment="1">
      <alignment horizontal="center" vertical="top" wrapText="1"/>
    </xf>
    <xf numFmtId="43" fontId="8" fillId="0" borderId="4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43" fontId="8" fillId="0" borderId="2" xfId="1" applyNumberFormat="1" applyFont="1" applyBorder="1" applyAlignment="1">
      <alignment horizontal="center" vertical="top"/>
    </xf>
    <xf numFmtId="43" fontId="8" fillId="0" borderId="4" xfId="1" applyNumberFormat="1" applyFont="1" applyBorder="1" applyAlignment="1">
      <alignment horizontal="center" vertical="top"/>
    </xf>
    <xf numFmtId="43" fontId="8" fillId="0" borderId="3" xfId="1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43" fontId="2" fillId="0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3" fontId="3" fillId="0" borderId="7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left" vertical="top" wrapText="1"/>
    </xf>
    <xf numFmtId="43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5"/>
  <sheetViews>
    <sheetView workbookViewId="0">
      <selection activeCell="D26" sqref="D26:D28"/>
    </sheetView>
  </sheetViews>
  <sheetFormatPr defaultColWidth="9.140625" defaultRowHeight="15" x14ac:dyDescent="0.25"/>
  <cols>
    <col min="1" max="1" width="6.28515625" style="64" customWidth="1"/>
    <col min="2" max="2" width="12.28515625" style="64" customWidth="1"/>
    <col min="3" max="3" width="7.7109375" style="64" customWidth="1"/>
    <col min="4" max="4" width="17.42578125" style="64" customWidth="1"/>
    <col min="5" max="5" width="21.5703125" style="64" customWidth="1"/>
    <col min="6" max="6" width="9" style="107" customWidth="1"/>
    <col min="7" max="8" width="7.7109375" style="107" customWidth="1"/>
    <col min="9" max="9" width="20.7109375" style="64" customWidth="1"/>
    <col min="10" max="10" width="17.42578125" style="64" customWidth="1"/>
    <col min="11" max="11" width="9" style="82" customWidth="1"/>
    <col min="12" max="16384" width="9.140625" style="64"/>
  </cols>
  <sheetData>
    <row r="1" spans="1:13" ht="18.75" customHeight="1" x14ac:dyDescent="0.25">
      <c r="C1" s="65"/>
      <c r="D1" s="66"/>
      <c r="E1" s="158"/>
      <c r="F1" s="158"/>
      <c r="G1" s="64"/>
      <c r="H1" s="64"/>
      <c r="J1" s="156" t="s">
        <v>38</v>
      </c>
      <c r="K1" s="156"/>
    </row>
    <row r="2" spans="1:13" s="67" customFormat="1" ht="18.75" customHeight="1" x14ac:dyDescent="0.25">
      <c r="A2" s="157" t="s">
        <v>31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3" s="67" customFormat="1" ht="18.75" customHeight="1" x14ac:dyDescent="0.25">
      <c r="A3" s="157" t="s">
        <v>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3" s="67" customFormat="1" ht="18.75" customHeight="1" x14ac:dyDescent="0.25">
      <c r="A4" s="157" t="s">
        <v>166</v>
      </c>
      <c r="B4" s="157"/>
      <c r="C4" s="157"/>
      <c r="D4" s="157"/>
      <c r="E4" s="157"/>
      <c r="F4" s="157"/>
      <c r="G4" s="157"/>
      <c r="H4" s="157"/>
      <c r="I4" s="157"/>
      <c r="J4" s="157"/>
      <c r="K4" s="68"/>
    </row>
    <row r="5" spans="1:13" s="69" customFormat="1" ht="18.75" customHeight="1" x14ac:dyDescent="0.25">
      <c r="A5" s="156" t="s">
        <v>164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3" s="69" customFormat="1" ht="18.75" customHeight="1" x14ac:dyDescent="0.25">
      <c r="A6" s="145" t="s">
        <v>165</v>
      </c>
      <c r="B6" s="145"/>
      <c r="C6" s="145"/>
      <c r="D6" s="145"/>
      <c r="E6" s="145"/>
      <c r="F6" s="145"/>
      <c r="G6" s="145"/>
      <c r="H6" s="145"/>
    </row>
    <row r="7" spans="1:13" ht="20.100000000000001" customHeight="1" x14ac:dyDescent="0.25">
      <c r="A7" s="149" t="s">
        <v>5</v>
      </c>
      <c r="B7" s="149" t="s">
        <v>6</v>
      </c>
      <c r="C7" s="149" t="s">
        <v>7</v>
      </c>
      <c r="D7" s="149" t="s">
        <v>8</v>
      </c>
      <c r="E7" s="159" t="s">
        <v>9</v>
      </c>
      <c r="F7" s="159"/>
      <c r="G7" s="159"/>
      <c r="H7" s="159"/>
      <c r="I7" s="159" t="s">
        <v>10</v>
      </c>
      <c r="J7" s="162" t="s">
        <v>11</v>
      </c>
      <c r="K7" s="164" t="s">
        <v>12</v>
      </c>
    </row>
    <row r="8" spans="1:13" ht="20.100000000000001" customHeight="1" x14ac:dyDescent="0.25">
      <c r="A8" s="150"/>
      <c r="B8" s="150"/>
      <c r="C8" s="150"/>
      <c r="D8" s="150"/>
      <c r="E8" s="159" t="s">
        <v>13</v>
      </c>
      <c r="F8" s="70" t="s">
        <v>14</v>
      </c>
      <c r="G8" s="167" t="s">
        <v>15</v>
      </c>
      <c r="H8" s="167"/>
      <c r="I8" s="159"/>
      <c r="J8" s="163"/>
      <c r="K8" s="165"/>
    </row>
    <row r="9" spans="1:13" ht="20.100000000000001" customHeight="1" x14ac:dyDescent="0.25">
      <c r="A9" s="151"/>
      <c r="B9" s="151"/>
      <c r="C9" s="151"/>
      <c r="D9" s="151"/>
      <c r="E9" s="159"/>
      <c r="F9" s="70">
        <v>2016</v>
      </c>
      <c r="G9" s="70">
        <v>2021</v>
      </c>
      <c r="H9" s="70">
        <v>2022</v>
      </c>
      <c r="I9" s="159"/>
      <c r="J9" s="168"/>
      <c r="K9" s="166"/>
    </row>
    <row r="10" spans="1:13" ht="39.75" customHeight="1" x14ac:dyDescent="0.25">
      <c r="A10" s="71">
        <v>1</v>
      </c>
      <c r="B10" s="128" t="s">
        <v>155</v>
      </c>
      <c r="C10" s="162">
        <v>9.1</v>
      </c>
      <c r="D10" s="128" t="s">
        <v>152</v>
      </c>
      <c r="E10" s="72" t="s">
        <v>16</v>
      </c>
      <c r="F10" s="73">
        <v>2900</v>
      </c>
      <c r="G10" s="74">
        <v>250</v>
      </c>
      <c r="H10" s="74">
        <v>255</v>
      </c>
      <c r="I10" s="72" t="s">
        <v>26</v>
      </c>
      <c r="J10" s="75" t="s">
        <v>182</v>
      </c>
      <c r="K10" s="76">
        <v>0</v>
      </c>
    </row>
    <row r="11" spans="1:13" ht="56.25" customHeight="1" x14ac:dyDescent="0.25">
      <c r="A11" s="77"/>
      <c r="B11" s="152"/>
      <c r="C11" s="163"/>
      <c r="D11" s="152"/>
      <c r="E11" s="78" t="s">
        <v>17</v>
      </c>
      <c r="F11" s="73">
        <v>6</v>
      </c>
      <c r="G11" s="74"/>
      <c r="H11" s="74">
        <v>15</v>
      </c>
      <c r="I11" s="79" t="s">
        <v>18</v>
      </c>
      <c r="J11" s="80" t="s">
        <v>200</v>
      </c>
      <c r="K11" s="81">
        <v>0</v>
      </c>
    </row>
    <row r="12" spans="1:13" ht="47.25" customHeight="1" x14ac:dyDescent="0.25">
      <c r="A12" s="77"/>
      <c r="B12" s="152"/>
      <c r="C12" s="163"/>
      <c r="D12" s="152"/>
      <c r="E12" s="78" t="s">
        <v>131</v>
      </c>
      <c r="F12" s="73" t="s">
        <v>173</v>
      </c>
      <c r="G12" s="74">
        <v>6</v>
      </c>
      <c r="H12" s="74">
        <v>10</v>
      </c>
      <c r="I12" s="79" t="s">
        <v>27</v>
      </c>
      <c r="J12" s="80" t="s">
        <v>181</v>
      </c>
      <c r="K12" s="81">
        <v>6.8</v>
      </c>
      <c r="M12" s="82"/>
    </row>
    <row r="13" spans="1:13" ht="61.5" customHeight="1" x14ac:dyDescent="0.25">
      <c r="A13" s="77"/>
      <c r="B13" s="152"/>
      <c r="C13" s="163"/>
      <c r="D13" s="133" t="s">
        <v>153</v>
      </c>
      <c r="E13" s="72" t="s">
        <v>167</v>
      </c>
      <c r="F13" s="73" t="s">
        <v>173</v>
      </c>
      <c r="G13" s="74">
        <v>350</v>
      </c>
      <c r="H13" s="74">
        <v>375</v>
      </c>
      <c r="I13" s="133" t="s">
        <v>28</v>
      </c>
      <c r="J13" s="133" t="s">
        <v>174</v>
      </c>
      <c r="K13" s="161">
        <v>1.9</v>
      </c>
    </row>
    <row r="14" spans="1:13" ht="43.5" customHeight="1" x14ac:dyDescent="0.25">
      <c r="A14" s="77"/>
      <c r="B14" s="152"/>
      <c r="C14" s="163"/>
      <c r="D14" s="133"/>
      <c r="E14" s="72" t="s">
        <v>29</v>
      </c>
      <c r="F14" s="73" t="s">
        <v>173</v>
      </c>
      <c r="G14" s="74">
        <v>4</v>
      </c>
      <c r="H14" s="74">
        <v>10</v>
      </c>
      <c r="I14" s="133"/>
      <c r="J14" s="133"/>
      <c r="K14" s="161"/>
    </row>
    <row r="15" spans="1:13" ht="40.5" customHeight="1" x14ac:dyDescent="0.25">
      <c r="A15" s="77"/>
      <c r="B15" s="152"/>
      <c r="C15" s="163"/>
      <c r="D15" s="128" t="s">
        <v>154</v>
      </c>
      <c r="E15" s="75" t="s">
        <v>168</v>
      </c>
      <c r="F15" s="73">
        <v>100</v>
      </c>
      <c r="G15" s="74">
        <v>425</v>
      </c>
      <c r="H15" s="74">
        <v>600</v>
      </c>
      <c r="I15" s="133" t="s">
        <v>19</v>
      </c>
      <c r="J15" s="133" t="s">
        <v>175</v>
      </c>
      <c r="K15" s="161">
        <v>11.95</v>
      </c>
    </row>
    <row r="16" spans="1:13" ht="33.75" customHeight="1" x14ac:dyDescent="0.25">
      <c r="A16" s="83"/>
      <c r="B16" s="129"/>
      <c r="C16" s="84"/>
      <c r="D16" s="129"/>
      <c r="E16" s="75" t="s">
        <v>30</v>
      </c>
      <c r="F16" s="73" t="s">
        <v>173</v>
      </c>
      <c r="G16" s="74">
        <v>29</v>
      </c>
      <c r="H16" s="74">
        <v>35</v>
      </c>
      <c r="I16" s="133"/>
      <c r="J16" s="133"/>
      <c r="K16" s="161"/>
    </row>
    <row r="17" spans="1:11" s="86" customFormat="1" ht="24.95" customHeight="1" x14ac:dyDescent="0.25">
      <c r="A17" s="146" t="s">
        <v>199</v>
      </c>
      <c r="B17" s="147"/>
      <c r="C17" s="147"/>
      <c r="D17" s="147"/>
      <c r="E17" s="147"/>
      <c r="F17" s="147"/>
      <c r="G17" s="147"/>
      <c r="H17" s="147"/>
      <c r="I17" s="147"/>
      <c r="J17" s="148"/>
      <c r="K17" s="85">
        <f>SUM(K10:K16)</f>
        <v>20.65</v>
      </c>
    </row>
    <row r="18" spans="1:11" s="86" customFormat="1" ht="24.95" customHeight="1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8"/>
    </row>
    <row r="19" spans="1:11" s="86" customFormat="1" ht="24.9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8"/>
    </row>
    <row r="20" spans="1:11" s="86" customFormat="1" ht="24.95" customHeight="1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8"/>
    </row>
    <row r="21" spans="1:11" s="86" customFormat="1" ht="24.95" customHeight="1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8"/>
    </row>
    <row r="22" spans="1:11" s="67" customFormat="1" ht="27.75" customHeight="1" x14ac:dyDescent="0.25">
      <c r="A22" s="160" t="s">
        <v>184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</row>
    <row r="23" spans="1:11" ht="20.100000000000001" customHeight="1" x14ac:dyDescent="0.25">
      <c r="A23" s="149" t="s">
        <v>5</v>
      </c>
      <c r="B23" s="149" t="s">
        <v>6</v>
      </c>
      <c r="C23" s="149" t="s">
        <v>7</v>
      </c>
      <c r="D23" s="149" t="s">
        <v>8</v>
      </c>
      <c r="E23" s="159" t="s">
        <v>9</v>
      </c>
      <c r="F23" s="159"/>
      <c r="G23" s="159"/>
      <c r="H23" s="159"/>
      <c r="I23" s="159" t="s">
        <v>10</v>
      </c>
      <c r="J23" s="162" t="s">
        <v>11</v>
      </c>
      <c r="K23" s="164" t="s">
        <v>12</v>
      </c>
    </row>
    <row r="24" spans="1:11" ht="22.5" customHeight="1" x14ac:dyDescent="0.25">
      <c r="A24" s="150"/>
      <c r="B24" s="150"/>
      <c r="C24" s="150"/>
      <c r="D24" s="150"/>
      <c r="E24" s="159" t="s">
        <v>13</v>
      </c>
      <c r="F24" s="70" t="s">
        <v>14</v>
      </c>
      <c r="G24" s="167" t="s">
        <v>15</v>
      </c>
      <c r="H24" s="167"/>
      <c r="I24" s="159"/>
      <c r="J24" s="163"/>
      <c r="K24" s="165"/>
    </row>
    <row r="25" spans="1:11" ht="20.100000000000001" customHeight="1" x14ac:dyDescent="0.25">
      <c r="A25" s="151"/>
      <c r="B25" s="151"/>
      <c r="C25" s="151"/>
      <c r="D25" s="151"/>
      <c r="E25" s="159"/>
      <c r="F25" s="70">
        <v>2016</v>
      </c>
      <c r="G25" s="70">
        <v>2021</v>
      </c>
      <c r="H25" s="70">
        <v>2022</v>
      </c>
      <c r="I25" s="159"/>
      <c r="J25" s="168"/>
      <c r="K25" s="166"/>
    </row>
    <row r="26" spans="1:11" ht="48" customHeight="1" x14ac:dyDescent="0.25">
      <c r="A26" s="130">
        <v>2</v>
      </c>
      <c r="B26" s="133" t="s">
        <v>203</v>
      </c>
      <c r="C26" s="130" t="s">
        <v>20</v>
      </c>
      <c r="D26" s="153" t="s">
        <v>202</v>
      </c>
      <c r="E26" s="72" t="s">
        <v>21</v>
      </c>
      <c r="F26" s="73">
        <v>10</v>
      </c>
      <c r="G26" s="74">
        <v>15</v>
      </c>
      <c r="H26" s="74">
        <v>20</v>
      </c>
      <c r="I26" s="128" t="s">
        <v>22</v>
      </c>
      <c r="J26" s="128" t="s">
        <v>176</v>
      </c>
      <c r="K26" s="169">
        <v>5.33</v>
      </c>
    </row>
    <row r="27" spans="1:11" ht="42.75" customHeight="1" x14ac:dyDescent="0.25">
      <c r="A27" s="130"/>
      <c r="B27" s="133"/>
      <c r="C27" s="130"/>
      <c r="D27" s="154"/>
      <c r="E27" s="72" t="s">
        <v>23</v>
      </c>
      <c r="F27" s="73">
        <v>30</v>
      </c>
      <c r="G27" s="74">
        <v>100</v>
      </c>
      <c r="H27" s="74">
        <v>120</v>
      </c>
      <c r="I27" s="152"/>
      <c r="J27" s="152"/>
      <c r="K27" s="171"/>
    </row>
    <row r="28" spans="1:11" ht="45" customHeight="1" x14ac:dyDescent="0.25">
      <c r="A28" s="130"/>
      <c r="B28" s="133"/>
      <c r="C28" s="130"/>
      <c r="D28" s="155"/>
      <c r="E28" s="72" t="s">
        <v>24</v>
      </c>
      <c r="F28" s="73">
        <v>3</v>
      </c>
      <c r="G28" s="74">
        <v>1</v>
      </c>
      <c r="H28" s="74">
        <v>0</v>
      </c>
      <c r="I28" s="129"/>
      <c r="J28" s="129"/>
      <c r="K28" s="170"/>
    </row>
    <row r="29" spans="1:11" ht="49.5" customHeight="1" x14ac:dyDescent="0.25">
      <c r="A29" s="130"/>
      <c r="B29" s="133"/>
      <c r="C29" s="130" t="s">
        <v>20</v>
      </c>
      <c r="D29" s="128" t="s">
        <v>201</v>
      </c>
      <c r="E29" s="72" t="s">
        <v>157</v>
      </c>
      <c r="F29" s="73" t="s">
        <v>173</v>
      </c>
      <c r="G29" s="73">
        <v>4</v>
      </c>
      <c r="H29" s="73">
        <v>6</v>
      </c>
      <c r="I29" s="131" t="s">
        <v>156</v>
      </c>
      <c r="J29" s="128" t="s">
        <v>183</v>
      </c>
      <c r="K29" s="169">
        <v>3.8</v>
      </c>
    </row>
    <row r="30" spans="1:11" ht="56.25" customHeight="1" x14ac:dyDescent="0.25">
      <c r="A30" s="130"/>
      <c r="B30" s="133"/>
      <c r="C30" s="130"/>
      <c r="D30" s="129"/>
      <c r="E30" s="72" t="s">
        <v>23</v>
      </c>
      <c r="F30" s="73" t="s">
        <v>173</v>
      </c>
      <c r="G30" s="74">
        <v>50</v>
      </c>
      <c r="H30" s="74">
        <v>70</v>
      </c>
      <c r="I30" s="132"/>
      <c r="J30" s="129"/>
      <c r="K30" s="170"/>
    </row>
    <row r="31" spans="1:11" s="86" customFormat="1" ht="24.95" customHeight="1" x14ac:dyDescent="0.25">
      <c r="A31" s="146" t="s">
        <v>199</v>
      </c>
      <c r="B31" s="147"/>
      <c r="C31" s="147"/>
      <c r="D31" s="147"/>
      <c r="E31" s="147"/>
      <c r="F31" s="147"/>
      <c r="G31" s="147"/>
      <c r="H31" s="147"/>
      <c r="I31" s="147"/>
      <c r="J31" s="148"/>
      <c r="K31" s="85">
        <f>SUM(K26:K29)</f>
        <v>9.129999999999999</v>
      </c>
    </row>
    <row r="32" spans="1:11" s="89" customFormat="1" ht="20.100000000000001" customHeight="1" x14ac:dyDescent="0.25">
      <c r="B32" s="90"/>
      <c r="D32" s="91"/>
      <c r="E32" s="90"/>
      <c r="F32" s="92"/>
      <c r="G32" s="92"/>
      <c r="H32" s="92"/>
      <c r="I32" s="91"/>
      <c r="J32" s="91"/>
      <c r="K32" s="93"/>
    </row>
    <row r="33" spans="1:11" s="89" customFormat="1" ht="20.100000000000001" customHeight="1" x14ac:dyDescent="0.25">
      <c r="B33" s="90"/>
      <c r="D33" s="91"/>
      <c r="E33" s="90"/>
      <c r="F33" s="92"/>
      <c r="G33" s="92"/>
      <c r="H33" s="92"/>
      <c r="I33" s="91"/>
      <c r="J33" s="91"/>
      <c r="K33" s="93"/>
    </row>
    <row r="34" spans="1:11" s="89" customFormat="1" ht="20.100000000000001" customHeight="1" x14ac:dyDescent="0.25">
      <c r="B34" s="90"/>
      <c r="D34" s="91"/>
      <c r="E34" s="90"/>
      <c r="F34" s="92"/>
      <c r="G34" s="92"/>
      <c r="H34" s="92"/>
      <c r="I34" s="91"/>
      <c r="J34" s="91"/>
      <c r="K34" s="93"/>
    </row>
    <row r="35" spans="1:11" s="89" customFormat="1" ht="20.100000000000001" customHeight="1" x14ac:dyDescent="0.25">
      <c r="B35" s="90"/>
      <c r="D35" s="91"/>
      <c r="E35" s="90"/>
      <c r="F35" s="92"/>
      <c r="G35" s="92"/>
      <c r="H35" s="92"/>
      <c r="I35" s="91"/>
      <c r="J35" s="91"/>
      <c r="K35" s="93"/>
    </row>
    <row r="36" spans="1:11" s="89" customFormat="1" ht="20.100000000000001" customHeight="1" x14ac:dyDescent="0.25">
      <c r="B36" s="90"/>
      <c r="D36" s="91"/>
      <c r="E36" s="90"/>
      <c r="F36" s="92"/>
      <c r="G36" s="92"/>
      <c r="H36" s="92"/>
      <c r="I36" s="91"/>
      <c r="J36" s="91"/>
      <c r="K36" s="93"/>
    </row>
    <row r="37" spans="1:11" s="89" customFormat="1" ht="20.100000000000001" customHeight="1" x14ac:dyDescent="0.25">
      <c r="B37" s="90"/>
      <c r="D37" s="91"/>
      <c r="E37" s="90"/>
      <c r="F37" s="92"/>
      <c r="G37" s="92"/>
      <c r="H37" s="92"/>
      <c r="I37" s="91"/>
      <c r="J37" s="91"/>
      <c r="K37" s="93"/>
    </row>
    <row r="38" spans="1:11" s="89" customFormat="1" ht="20.100000000000001" customHeight="1" x14ac:dyDescent="0.25">
      <c r="B38" s="90"/>
      <c r="D38" s="91"/>
      <c r="E38" s="90"/>
      <c r="F38" s="92"/>
      <c r="G38" s="92"/>
      <c r="H38" s="92"/>
      <c r="I38" s="91"/>
      <c r="J38" s="91"/>
      <c r="K38" s="93"/>
    </row>
    <row r="39" spans="1:11" s="89" customFormat="1" ht="20.100000000000001" customHeight="1" x14ac:dyDescent="0.25">
      <c r="B39" s="90"/>
      <c r="D39" s="91"/>
      <c r="E39" s="90"/>
      <c r="F39" s="92"/>
      <c r="G39" s="92"/>
      <c r="H39" s="92"/>
      <c r="I39" s="91"/>
      <c r="J39" s="91"/>
      <c r="K39" s="93"/>
    </row>
    <row r="40" spans="1:11" s="89" customFormat="1" ht="20.100000000000001" customHeight="1" x14ac:dyDescent="0.25">
      <c r="B40" s="90"/>
      <c r="D40" s="91"/>
      <c r="E40" s="90"/>
      <c r="F40" s="92"/>
      <c r="G40" s="92"/>
      <c r="H40" s="92"/>
      <c r="I40" s="91"/>
      <c r="J40" s="91"/>
      <c r="K40" s="93"/>
    </row>
    <row r="41" spans="1:11" s="89" customFormat="1" ht="20.100000000000001" customHeight="1" x14ac:dyDescent="0.25">
      <c r="B41" s="90"/>
      <c r="D41" s="91"/>
      <c r="E41" s="90"/>
      <c r="F41" s="92"/>
      <c r="G41" s="92"/>
      <c r="H41" s="92"/>
      <c r="I41" s="91"/>
      <c r="J41" s="91"/>
      <c r="K41" s="93"/>
    </row>
    <row r="42" spans="1:11" s="89" customFormat="1" ht="20.100000000000001" customHeight="1" x14ac:dyDescent="0.25">
      <c r="B42" s="90"/>
      <c r="D42" s="91"/>
      <c r="E42" s="90"/>
      <c r="F42" s="92"/>
      <c r="G42" s="92"/>
      <c r="H42" s="92"/>
      <c r="I42" s="91"/>
      <c r="J42" s="91"/>
      <c r="K42" s="93"/>
    </row>
    <row r="43" spans="1:11" s="89" customFormat="1" ht="20.100000000000001" customHeight="1" x14ac:dyDescent="0.25">
      <c r="B43" s="90"/>
      <c r="D43" s="91"/>
      <c r="E43" s="90"/>
      <c r="F43" s="92"/>
      <c r="G43" s="92"/>
      <c r="H43" s="92"/>
      <c r="I43" s="91"/>
      <c r="J43" s="91"/>
      <c r="K43" s="93"/>
    </row>
    <row r="44" spans="1:11" s="89" customFormat="1" ht="20.100000000000001" customHeight="1" x14ac:dyDescent="0.25">
      <c r="B44" s="90"/>
      <c r="D44" s="91"/>
      <c r="E44" s="90"/>
      <c r="F44" s="92"/>
      <c r="G44" s="92"/>
      <c r="H44" s="92"/>
      <c r="I44" s="91"/>
      <c r="J44" s="91"/>
      <c r="K44" s="93"/>
    </row>
    <row r="45" spans="1:11" s="69" customFormat="1" ht="20.100000000000001" customHeight="1" x14ac:dyDescent="0.25">
      <c r="A45" s="94"/>
      <c r="B45" s="94"/>
      <c r="C45" s="94"/>
      <c r="D45" s="94"/>
      <c r="E45" s="94"/>
      <c r="F45" s="94"/>
    </row>
    <row r="46" spans="1:11" s="69" customFormat="1" ht="20.100000000000001" customHeight="1" x14ac:dyDescent="0.25">
      <c r="A46" s="145" t="s">
        <v>177</v>
      </c>
      <c r="B46" s="145"/>
      <c r="C46" s="145"/>
      <c r="D46" s="145"/>
      <c r="E46" s="145"/>
      <c r="F46" s="145"/>
      <c r="G46" s="145"/>
      <c r="H46" s="145"/>
    </row>
    <row r="47" spans="1:11" ht="20.100000000000001" customHeight="1" x14ac:dyDescent="0.25">
      <c r="A47" s="134" t="s">
        <v>5</v>
      </c>
      <c r="B47" s="134" t="s">
        <v>6</v>
      </c>
      <c r="C47" s="134" t="s">
        <v>7</v>
      </c>
      <c r="D47" s="134" t="s">
        <v>8</v>
      </c>
      <c r="E47" s="143" t="s">
        <v>9</v>
      </c>
      <c r="F47" s="143"/>
      <c r="G47" s="143"/>
      <c r="H47" s="143"/>
      <c r="I47" s="143" t="s">
        <v>10</v>
      </c>
      <c r="J47" s="140" t="s">
        <v>11</v>
      </c>
      <c r="K47" s="137" t="s">
        <v>12</v>
      </c>
    </row>
    <row r="48" spans="1:11" ht="20.100000000000001" customHeight="1" x14ac:dyDescent="0.25">
      <c r="A48" s="135"/>
      <c r="B48" s="135"/>
      <c r="C48" s="135"/>
      <c r="D48" s="135"/>
      <c r="E48" s="143" t="s">
        <v>13</v>
      </c>
      <c r="F48" s="95" t="s">
        <v>14</v>
      </c>
      <c r="G48" s="144" t="s">
        <v>15</v>
      </c>
      <c r="H48" s="144"/>
      <c r="I48" s="143"/>
      <c r="J48" s="141"/>
      <c r="K48" s="138"/>
    </row>
    <row r="49" spans="1:11" ht="20.100000000000001" customHeight="1" x14ac:dyDescent="0.25">
      <c r="A49" s="136"/>
      <c r="B49" s="136"/>
      <c r="C49" s="136"/>
      <c r="D49" s="136"/>
      <c r="E49" s="143"/>
      <c r="F49" s="95">
        <v>2016</v>
      </c>
      <c r="G49" s="95">
        <v>2021</v>
      </c>
      <c r="H49" s="95">
        <v>2022</v>
      </c>
      <c r="I49" s="143"/>
      <c r="J49" s="142"/>
      <c r="K49" s="139"/>
    </row>
    <row r="50" spans="1:11" ht="76.5" customHeight="1" x14ac:dyDescent="0.25">
      <c r="A50" s="130">
        <v>3</v>
      </c>
      <c r="B50" s="133" t="s">
        <v>158</v>
      </c>
      <c r="C50" s="130">
        <v>8.1999999999999993</v>
      </c>
      <c r="D50" s="133" t="s">
        <v>159</v>
      </c>
      <c r="E50" s="72" t="s">
        <v>121</v>
      </c>
      <c r="F50" s="73" t="s">
        <v>173</v>
      </c>
      <c r="G50" s="74">
        <v>30</v>
      </c>
      <c r="H50" s="74">
        <v>40</v>
      </c>
      <c r="I50" s="75" t="s">
        <v>169</v>
      </c>
      <c r="J50" s="75" t="s">
        <v>178</v>
      </c>
      <c r="K50" s="96">
        <v>4</v>
      </c>
    </row>
    <row r="51" spans="1:11" ht="75" x14ac:dyDescent="0.25">
      <c r="A51" s="130"/>
      <c r="B51" s="133"/>
      <c r="C51" s="130"/>
      <c r="D51" s="133"/>
      <c r="E51" s="72" t="s">
        <v>116</v>
      </c>
      <c r="F51" s="73">
        <v>1</v>
      </c>
      <c r="G51" s="74">
        <v>2</v>
      </c>
      <c r="H51" s="74">
        <v>3</v>
      </c>
      <c r="I51" s="75" t="s">
        <v>170</v>
      </c>
      <c r="J51" s="75" t="s">
        <v>172</v>
      </c>
      <c r="K51" s="96">
        <v>1.5</v>
      </c>
    </row>
    <row r="52" spans="1:11" ht="45" x14ac:dyDescent="0.25">
      <c r="A52" s="130"/>
      <c r="B52" s="133"/>
      <c r="C52" s="130"/>
      <c r="D52" s="133"/>
      <c r="E52" s="72" t="s">
        <v>117</v>
      </c>
      <c r="F52" s="73" t="s">
        <v>173</v>
      </c>
      <c r="G52" s="74">
        <v>2</v>
      </c>
      <c r="H52" s="74">
        <v>2</v>
      </c>
      <c r="I52" s="75" t="s">
        <v>160</v>
      </c>
      <c r="J52" s="75" t="s">
        <v>185</v>
      </c>
      <c r="K52" s="96">
        <v>0.5</v>
      </c>
    </row>
    <row r="53" spans="1:11" ht="60" x14ac:dyDescent="0.25">
      <c r="A53" s="130"/>
      <c r="B53" s="133"/>
      <c r="C53" s="130"/>
      <c r="D53" s="133"/>
      <c r="E53" s="97" t="s">
        <v>122</v>
      </c>
      <c r="F53" s="98">
        <v>1</v>
      </c>
      <c r="G53" s="98">
        <v>0.5</v>
      </c>
      <c r="H53" s="98">
        <v>0.25</v>
      </c>
      <c r="I53" s="99" t="s">
        <v>161</v>
      </c>
      <c r="J53" s="99" t="s">
        <v>179</v>
      </c>
      <c r="K53" s="96">
        <v>2.5</v>
      </c>
    </row>
    <row r="54" spans="1:11" ht="75" x14ac:dyDescent="0.25">
      <c r="A54" s="130"/>
      <c r="B54" s="133"/>
      <c r="C54" s="130"/>
      <c r="D54" s="133"/>
      <c r="E54" s="97" t="s">
        <v>127</v>
      </c>
      <c r="F54" s="100" t="s">
        <v>173</v>
      </c>
      <c r="G54" s="100">
        <v>10</v>
      </c>
      <c r="H54" s="100">
        <v>15</v>
      </c>
      <c r="I54" s="99" t="s">
        <v>162</v>
      </c>
      <c r="J54" s="99" t="s">
        <v>198</v>
      </c>
      <c r="K54" s="96">
        <v>3</v>
      </c>
    </row>
    <row r="55" spans="1:11" ht="75" x14ac:dyDescent="0.25">
      <c r="A55" s="130"/>
      <c r="B55" s="133"/>
      <c r="C55" s="130"/>
      <c r="D55" s="133"/>
      <c r="E55" s="97" t="s">
        <v>128</v>
      </c>
      <c r="F55" s="100"/>
      <c r="G55" s="100">
        <v>6</v>
      </c>
      <c r="H55" s="100">
        <v>8</v>
      </c>
      <c r="I55" s="99" t="s">
        <v>171</v>
      </c>
      <c r="J55" s="99" t="s">
        <v>129</v>
      </c>
      <c r="K55" s="96">
        <v>3</v>
      </c>
    </row>
    <row r="56" spans="1:11" ht="75" x14ac:dyDescent="0.25">
      <c r="A56" s="130"/>
      <c r="B56" s="133"/>
      <c r="C56" s="130"/>
      <c r="D56" s="133"/>
      <c r="E56" s="101" t="s">
        <v>130</v>
      </c>
      <c r="F56" s="98" t="s">
        <v>173</v>
      </c>
      <c r="G56" s="102">
        <v>20</v>
      </c>
      <c r="H56" s="102">
        <v>30</v>
      </c>
      <c r="I56" s="101" t="s">
        <v>163</v>
      </c>
      <c r="J56" s="97" t="s">
        <v>180</v>
      </c>
      <c r="K56" s="103">
        <v>2</v>
      </c>
    </row>
    <row r="57" spans="1:11" s="86" customFormat="1" ht="24.95" customHeight="1" x14ac:dyDescent="0.25">
      <c r="A57" s="146" t="s">
        <v>199</v>
      </c>
      <c r="B57" s="147"/>
      <c r="C57" s="147"/>
      <c r="D57" s="147"/>
      <c r="E57" s="147"/>
      <c r="F57" s="147"/>
      <c r="G57" s="147"/>
      <c r="H57" s="147"/>
      <c r="I57" s="147"/>
      <c r="J57" s="148"/>
      <c r="K57" s="85">
        <f>SUM(K50:K56)</f>
        <v>16.5</v>
      </c>
    </row>
    <row r="58" spans="1:11" ht="24.95" customHeight="1" x14ac:dyDescent="0.25">
      <c r="A58" s="146" t="s">
        <v>47</v>
      </c>
      <c r="B58" s="147"/>
      <c r="C58" s="147"/>
      <c r="D58" s="147"/>
      <c r="E58" s="147"/>
      <c r="F58" s="147"/>
      <c r="G58" s="147"/>
      <c r="H58" s="147"/>
      <c r="I58" s="147"/>
      <c r="J58" s="148"/>
      <c r="K58" s="104">
        <f>K57+K31+K17</f>
        <v>46.28</v>
      </c>
    </row>
    <row r="59" spans="1:11" ht="24.95" customHeight="1" x14ac:dyDescent="0.25">
      <c r="C59" s="89"/>
      <c r="D59" s="90"/>
      <c r="E59" s="89"/>
      <c r="F59" s="92"/>
      <c r="G59" s="92"/>
      <c r="H59" s="92"/>
      <c r="I59" s="90"/>
      <c r="J59" s="89"/>
      <c r="K59" s="105"/>
    </row>
    <row r="157" spans="1:11" x14ac:dyDescent="0.25">
      <c r="A157" s="106"/>
      <c r="B157" s="106"/>
      <c r="F157" s="64"/>
      <c r="G157" s="64"/>
      <c r="H157" s="64"/>
      <c r="K157" s="64"/>
    </row>
    <row r="158" spans="1:11" x14ac:dyDescent="0.25">
      <c r="A158" s="106"/>
      <c r="B158" s="106"/>
      <c r="F158" s="64"/>
      <c r="G158" s="64"/>
      <c r="H158" s="64"/>
      <c r="K158" s="64"/>
    </row>
    <row r="159" spans="1:11" x14ac:dyDescent="0.25">
      <c r="A159" s="106"/>
      <c r="B159" s="106"/>
      <c r="F159" s="64"/>
      <c r="G159" s="64"/>
      <c r="H159" s="64"/>
      <c r="K159" s="64"/>
    </row>
    <row r="160" spans="1:11" x14ac:dyDescent="0.25">
      <c r="A160" s="106"/>
      <c r="B160" s="106"/>
      <c r="F160" s="64"/>
      <c r="G160" s="64"/>
      <c r="H160" s="64"/>
      <c r="K160" s="64"/>
    </row>
    <row r="161" spans="1:11" x14ac:dyDescent="0.25">
      <c r="A161" s="106"/>
      <c r="B161" s="106"/>
      <c r="F161" s="64"/>
      <c r="G161" s="64"/>
      <c r="H161" s="64"/>
      <c r="K161" s="64"/>
    </row>
    <row r="162" spans="1:11" x14ac:dyDescent="0.25">
      <c r="A162" s="106"/>
      <c r="B162" s="106"/>
      <c r="F162" s="64"/>
      <c r="G162" s="64"/>
      <c r="H162" s="64"/>
      <c r="K162" s="64"/>
    </row>
    <row r="163" spans="1:11" x14ac:dyDescent="0.25">
      <c r="A163" s="106"/>
      <c r="B163" s="106"/>
      <c r="F163" s="64"/>
      <c r="G163" s="64"/>
      <c r="H163" s="64"/>
      <c r="K163" s="64"/>
    </row>
    <row r="164" spans="1:11" x14ac:dyDescent="0.25">
      <c r="A164" s="106"/>
      <c r="B164" s="106"/>
      <c r="F164" s="64"/>
      <c r="G164" s="64"/>
      <c r="H164" s="64"/>
      <c r="K164" s="64"/>
    </row>
    <row r="165" spans="1:11" x14ac:dyDescent="0.25">
      <c r="A165" s="106"/>
      <c r="B165" s="106"/>
      <c r="F165" s="64"/>
      <c r="G165" s="64"/>
      <c r="H165" s="64"/>
      <c r="K165" s="64"/>
    </row>
    <row r="166" spans="1:11" x14ac:dyDescent="0.25">
      <c r="A166" s="106"/>
      <c r="B166" s="106"/>
      <c r="F166" s="64"/>
      <c r="G166" s="64"/>
      <c r="H166" s="64"/>
      <c r="K166" s="64"/>
    </row>
    <row r="167" spans="1:11" x14ac:dyDescent="0.25">
      <c r="A167" s="106"/>
      <c r="B167" s="106"/>
      <c r="F167" s="64"/>
      <c r="G167" s="64"/>
      <c r="H167" s="64"/>
      <c r="K167" s="64"/>
    </row>
    <row r="168" spans="1:11" x14ac:dyDescent="0.25">
      <c r="A168" s="106"/>
      <c r="B168" s="106"/>
      <c r="F168" s="64"/>
      <c r="G168" s="64"/>
      <c r="H168" s="64"/>
      <c r="K168" s="64"/>
    </row>
    <row r="169" spans="1:11" x14ac:dyDescent="0.25">
      <c r="A169" s="106"/>
      <c r="B169" s="106"/>
      <c r="F169" s="64"/>
      <c r="G169" s="64"/>
      <c r="H169" s="64"/>
      <c r="K169" s="64"/>
    </row>
    <row r="170" spans="1:11" x14ac:dyDescent="0.25">
      <c r="A170" s="106"/>
      <c r="B170" s="106"/>
      <c r="F170" s="64"/>
      <c r="G170" s="64"/>
      <c r="H170" s="64"/>
      <c r="K170" s="64"/>
    </row>
    <row r="171" spans="1:11" x14ac:dyDescent="0.25">
      <c r="A171" s="106"/>
      <c r="B171" s="106"/>
      <c r="F171" s="64"/>
      <c r="G171" s="64"/>
      <c r="H171" s="64"/>
      <c r="K171" s="64"/>
    </row>
    <row r="172" spans="1:11" x14ac:dyDescent="0.25">
      <c r="A172" s="106"/>
      <c r="B172" s="106"/>
      <c r="F172" s="64"/>
      <c r="G172" s="64"/>
      <c r="H172" s="64"/>
      <c r="K172" s="64"/>
    </row>
    <row r="173" spans="1:11" x14ac:dyDescent="0.25">
      <c r="A173" s="106"/>
      <c r="B173" s="106"/>
      <c r="F173" s="64"/>
      <c r="G173" s="64"/>
      <c r="H173" s="64"/>
      <c r="K173" s="64"/>
    </row>
    <row r="174" spans="1:11" x14ac:dyDescent="0.25">
      <c r="A174" s="106"/>
      <c r="B174" s="106"/>
      <c r="F174" s="64"/>
      <c r="G174" s="64"/>
      <c r="H174" s="64"/>
      <c r="K174" s="64"/>
    </row>
    <row r="175" spans="1:11" x14ac:dyDescent="0.25">
      <c r="A175" s="106"/>
      <c r="B175" s="106"/>
      <c r="F175" s="64"/>
      <c r="G175" s="64"/>
      <c r="H175" s="64"/>
      <c r="K175" s="64"/>
    </row>
    <row r="176" spans="1:11" x14ac:dyDescent="0.25">
      <c r="A176" s="106"/>
      <c r="B176" s="106"/>
      <c r="F176" s="64"/>
      <c r="G176" s="64"/>
      <c r="H176" s="64"/>
      <c r="K176" s="64"/>
    </row>
    <row r="177" spans="1:11" x14ac:dyDescent="0.25">
      <c r="A177" s="106"/>
      <c r="B177" s="106"/>
      <c r="F177" s="64"/>
      <c r="G177" s="64"/>
      <c r="H177" s="64"/>
      <c r="K177" s="64"/>
    </row>
    <row r="178" spans="1:11" x14ac:dyDescent="0.25">
      <c r="A178" s="106"/>
      <c r="B178" s="106"/>
      <c r="F178" s="64"/>
      <c r="G178" s="64"/>
      <c r="H178" s="64"/>
      <c r="K178" s="64"/>
    </row>
    <row r="179" spans="1:11" x14ac:dyDescent="0.25">
      <c r="A179" s="106"/>
      <c r="B179" s="106"/>
      <c r="F179" s="64"/>
      <c r="G179" s="64"/>
      <c r="H179" s="64"/>
      <c r="K179" s="64"/>
    </row>
    <row r="180" spans="1:11" x14ac:dyDescent="0.25">
      <c r="A180" s="106"/>
      <c r="B180" s="106"/>
      <c r="F180" s="64"/>
      <c r="G180" s="64"/>
      <c r="H180" s="64"/>
      <c r="K180" s="64"/>
    </row>
    <row r="181" spans="1:11" x14ac:dyDescent="0.25">
      <c r="A181" s="106"/>
      <c r="B181" s="106"/>
      <c r="F181" s="64"/>
      <c r="G181" s="64"/>
      <c r="H181" s="64"/>
      <c r="K181" s="64"/>
    </row>
    <row r="182" spans="1:11" x14ac:dyDescent="0.25">
      <c r="A182" s="106"/>
      <c r="B182" s="106"/>
      <c r="F182" s="64"/>
      <c r="G182" s="64"/>
      <c r="H182" s="64"/>
      <c r="K182" s="64"/>
    </row>
    <row r="183" spans="1:11" x14ac:dyDescent="0.25">
      <c r="A183" s="106"/>
      <c r="B183" s="106"/>
      <c r="F183" s="64"/>
      <c r="G183" s="64"/>
      <c r="H183" s="64"/>
      <c r="K183" s="64"/>
    </row>
    <row r="184" spans="1:11" x14ac:dyDescent="0.25">
      <c r="A184" s="106"/>
      <c r="B184" s="106"/>
      <c r="F184" s="64"/>
      <c r="G184" s="64"/>
      <c r="H184" s="64"/>
      <c r="K184" s="64"/>
    </row>
    <row r="185" spans="1:11" x14ac:dyDescent="0.25">
      <c r="A185" s="106"/>
      <c r="B185" s="106"/>
      <c r="F185" s="64"/>
      <c r="G185" s="64"/>
      <c r="H185" s="64"/>
      <c r="K185" s="64"/>
    </row>
    <row r="186" spans="1:11" x14ac:dyDescent="0.25">
      <c r="A186" s="106"/>
      <c r="B186" s="106"/>
      <c r="F186" s="64"/>
      <c r="G186" s="64"/>
      <c r="H186" s="64"/>
      <c r="K186" s="64"/>
    </row>
    <row r="187" spans="1:11" x14ac:dyDescent="0.25">
      <c r="A187" s="106"/>
      <c r="B187" s="106"/>
      <c r="F187" s="64"/>
      <c r="G187" s="64"/>
      <c r="H187" s="64"/>
      <c r="K187" s="64"/>
    </row>
    <row r="188" spans="1:11" x14ac:dyDescent="0.25">
      <c r="A188" s="106"/>
      <c r="B188" s="106"/>
      <c r="F188" s="64"/>
      <c r="G188" s="64"/>
      <c r="H188" s="64"/>
      <c r="K188" s="64"/>
    </row>
    <row r="189" spans="1:11" x14ac:dyDescent="0.25">
      <c r="A189" s="106"/>
      <c r="B189" s="106"/>
      <c r="F189" s="64"/>
      <c r="G189" s="64"/>
      <c r="H189" s="64"/>
      <c r="K189" s="64"/>
    </row>
    <row r="190" spans="1:11" x14ac:dyDescent="0.25">
      <c r="A190" s="106"/>
      <c r="B190" s="106"/>
      <c r="F190" s="64"/>
      <c r="G190" s="64"/>
      <c r="H190" s="64"/>
      <c r="K190" s="64"/>
    </row>
    <row r="191" spans="1:11" x14ac:dyDescent="0.25">
      <c r="A191" s="106"/>
      <c r="B191" s="106"/>
      <c r="F191" s="64"/>
      <c r="G191" s="64"/>
      <c r="H191" s="64"/>
      <c r="K191" s="64"/>
    </row>
    <row r="192" spans="1:11" x14ac:dyDescent="0.25">
      <c r="A192" s="106"/>
      <c r="B192" s="106"/>
      <c r="F192" s="64"/>
      <c r="G192" s="64"/>
      <c r="H192" s="64"/>
      <c r="K192" s="64"/>
    </row>
    <row r="193" spans="1:11" x14ac:dyDescent="0.25">
      <c r="A193" s="106"/>
      <c r="B193" s="106"/>
      <c r="F193" s="64"/>
      <c r="G193" s="64"/>
      <c r="H193" s="64"/>
      <c r="K193" s="64"/>
    </row>
    <row r="194" spans="1:11" x14ac:dyDescent="0.25">
      <c r="A194" s="106"/>
      <c r="B194" s="106"/>
      <c r="F194" s="64"/>
      <c r="G194" s="64"/>
      <c r="H194" s="64"/>
      <c r="K194" s="64"/>
    </row>
    <row r="195" spans="1:11" x14ac:dyDescent="0.25">
      <c r="A195" s="106"/>
      <c r="B195" s="106"/>
      <c r="F195" s="64"/>
      <c r="G195" s="64"/>
      <c r="H195" s="64"/>
      <c r="K195" s="64"/>
    </row>
    <row r="196" spans="1:11" x14ac:dyDescent="0.25">
      <c r="A196" s="106"/>
      <c r="B196" s="106"/>
      <c r="F196" s="64"/>
      <c r="G196" s="64"/>
      <c r="H196" s="64"/>
      <c r="K196" s="64"/>
    </row>
    <row r="197" spans="1:11" x14ac:dyDescent="0.25">
      <c r="A197" s="106"/>
      <c r="B197" s="106"/>
      <c r="F197" s="64"/>
      <c r="G197" s="64"/>
      <c r="H197" s="64"/>
      <c r="K197" s="64"/>
    </row>
    <row r="198" spans="1:11" x14ac:dyDescent="0.25">
      <c r="A198" s="106"/>
      <c r="B198" s="106"/>
      <c r="F198" s="64"/>
      <c r="G198" s="64"/>
      <c r="H198" s="64"/>
      <c r="K198" s="64"/>
    </row>
    <row r="199" spans="1:11" x14ac:dyDescent="0.25">
      <c r="A199" s="106"/>
      <c r="B199" s="106"/>
      <c r="F199" s="64"/>
      <c r="G199" s="64"/>
      <c r="H199" s="64"/>
      <c r="K199" s="64"/>
    </row>
    <row r="200" spans="1:11" x14ac:dyDescent="0.25">
      <c r="A200" s="106"/>
      <c r="B200" s="106"/>
      <c r="F200" s="64"/>
      <c r="G200" s="64"/>
      <c r="H200" s="64"/>
      <c r="K200" s="64"/>
    </row>
    <row r="201" spans="1:11" x14ac:dyDescent="0.25">
      <c r="A201" s="106"/>
      <c r="B201" s="106"/>
      <c r="F201" s="64"/>
      <c r="G201" s="64"/>
      <c r="H201" s="64"/>
      <c r="K201" s="64"/>
    </row>
    <row r="202" spans="1:11" x14ac:dyDescent="0.25">
      <c r="A202" s="106"/>
      <c r="B202" s="106"/>
      <c r="F202" s="64"/>
      <c r="G202" s="64"/>
      <c r="H202" s="64"/>
      <c r="K202" s="64"/>
    </row>
    <row r="203" spans="1:11" x14ac:dyDescent="0.25">
      <c r="A203" s="106"/>
      <c r="B203" s="106"/>
      <c r="F203" s="64"/>
      <c r="G203" s="64"/>
      <c r="H203" s="64"/>
      <c r="K203" s="64"/>
    </row>
    <row r="204" spans="1:11" x14ac:dyDescent="0.25">
      <c r="A204" s="106"/>
      <c r="B204" s="106"/>
      <c r="F204" s="64"/>
      <c r="G204" s="64"/>
      <c r="H204" s="64"/>
      <c r="K204" s="64"/>
    </row>
    <row r="205" spans="1:11" x14ac:dyDescent="0.25">
      <c r="A205" s="106"/>
      <c r="B205" s="106"/>
      <c r="F205" s="64"/>
      <c r="G205" s="64"/>
      <c r="H205" s="64"/>
      <c r="K205" s="64"/>
    </row>
    <row r="206" spans="1:11" x14ac:dyDescent="0.25">
      <c r="A206" s="106"/>
      <c r="B206" s="106"/>
      <c r="F206" s="64"/>
      <c r="G206" s="64"/>
      <c r="H206" s="64"/>
      <c r="K206" s="64"/>
    </row>
    <row r="207" spans="1:11" x14ac:dyDescent="0.25">
      <c r="A207" s="106"/>
      <c r="B207" s="106"/>
      <c r="F207" s="64"/>
      <c r="G207" s="64"/>
      <c r="H207" s="64"/>
      <c r="K207" s="64"/>
    </row>
    <row r="208" spans="1:11" x14ac:dyDescent="0.25">
      <c r="A208" s="106"/>
      <c r="B208" s="106"/>
      <c r="F208" s="64"/>
      <c r="G208" s="64"/>
      <c r="H208" s="64"/>
      <c r="K208" s="64"/>
    </row>
    <row r="209" spans="1:11" x14ac:dyDescent="0.25">
      <c r="A209" s="106"/>
      <c r="B209" s="106"/>
      <c r="F209" s="64"/>
      <c r="G209" s="64"/>
      <c r="H209" s="64"/>
      <c r="K209" s="64"/>
    </row>
    <row r="210" spans="1:11" x14ac:dyDescent="0.25">
      <c r="A210" s="106"/>
      <c r="B210" s="106"/>
      <c r="F210" s="64"/>
      <c r="G210" s="64"/>
      <c r="H210" s="64"/>
      <c r="K210" s="64"/>
    </row>
    <row r="211" spans="1:11" x14ac:dyDescent="0.25">
      <c r="A211" s="106"/>
      <c r="B211" s="106"/>
      <c r="F211" s="64"/>
      <c r="G211" s="64"/>
      <c r="H211" s="64"/>
      <c r="K211" s="64"/>
    </row>
    <row r="212" spans="1:11" x14ac:dyDescent="0.25">
      <c r="A212" s="106"/>
      <c r="B212" s="106"/>
      <c r="F212" s="64"/>
      <c r="G212" s="64"/>
      <c r="H212" s="64"/>
      <c r="K212" s="64"/>
    </row>
    <row r="213" spans="1:11" x14ac:dyDescent="0.25">
      <c r="A213" s="106"/>
      <c r="B213" s="106"/>
      <c r="F213" s="64"/>
      <c r="G213" s="64"/>
      <c r="H213" s="64"/>
      <c r="K213" s="64"/>
    </row>
    <row r="214" spans="1:11" x14ac:dyDescent="0.25">
      <c r="A214" s="106"/>
      <c r="B214" s="106"/>
      <c r="F214" s="64"/>
      <c r="G214" s="64"/>
      <c r="H214" s="64"/>
      <c r="K214" s="64"/>
    </row>
    <row r="215" spans="1:11" x14ac:dyDescent="0.25">
      <c r="A215" s="106"/>
      <c r="B215" s="106"/>
      <c r="F215" s="64"/>
      <c r="G215" s="64"/>
      <c r="H215" s="64"/>
      <c r="K215" s="64"/>
    </row>
    <row r="216" spans="1:11" x14ac:dyDescent="0.25">
      <c r="A216" s="106"/>
      <c r="B216" s="106"/>
      <c r="F216" s="64"/>
      <c r="G216" s="64"/>
      <c r="H216" s="64"/>
      <c r="K216" s="64"/>
    </row>
    <row r="217" spans="1:11" x14ac:dyDescent="0.25">
      <c r="A217" s="106"/>
      <c r="B217" s="106"/>
      <c r="F217" s="64"/>
      <c r="G217" s="64"/>
      <c r="H217" s="64"/>
      <c r="K217" s="64"/>
    </row>
    <row r="218" spans="1:11" x14ac:dyDescent="0.25">
      <c r="A218" s="106"/>
      <c r="B218" s="106"/>
      <c r="F218" s="64"/>
      <c r="G218" s="64"/>
      <c r="H218" s="64"/>
      <c r="K218" s="64"/>
    </row>
    <row r="219" spans="1:11" x14ac:dyDescent="0.25">
      <c r="A219" s="106"/>
      <c r="B219" s="106"/>
      <c r="F219" s="64"/>
      <c r="G219" s="64"/>
      <c r="H219" s="64"/>
      <c r="K219" s="64"/>
    </row>
    <row r="220" spans="1:11" x14ac:dyDescent="0.25">
      <c r="A220" s="106"/>
      <c r="B220" s="106"/>
      <c r="F220" s="64"/>
      <c r="G220" s="64"/>
      <c r="H220" s="64"/>
      <c r="K220" s="64"/>
    </row>
    <row r="221" spans="1:11" x14ac:dyDescent="0.25">
      <c r="A221" s="106"/>
      <c r="B221" s="106"/>
      <c r="F221" s="64"/>
      <c r="G221" s="64"/>
      <c r="H221" s="64"/>
      <c r="K221" s="64"/>
    </row>
    <row r="222" spans="1:11" x14ac:dyDescent="0.25">
      <c r="A222" s="106"/>
      <c r="B222" s="106"/>
      <c r="F222" s="64"/>
      <c r="G222" s="64"/>
      <c r="H222" s="64"/>
      <c r="K222" s="64"/>
    </row>
    <row r="223" spans="1:11" x14ac:dyDescent="0.25">
      <c r="A223" s="106"/>
      <c r="B223" s="106"/>
      <c r="F223" s="64"/>
      <c r="G223" s="64"/>
      <c r="H223" s="64"/>
      <c r="K223" s="64"/>
    </row>
    <row r="224" spans="1:11" x14ac:dyDescent="0.25">
      <c r="A224" s="106"/>
      <c r="B224" s="106"/>
      <c r="F224" s="64"/>
      <c r="G224" s="64"/>
      <c r="H224" s="64"/>
      <c r="K224" s="64"/>
    </row>
    <row r="225" spans="1:11" x14ac:dyDescent="0.25">
      <c r="A225" s="106"/>
      <c r="B225" s="106"/>
      <c r="F225" s="64"/>
      <c r="G225" s="64"/>
      <c r="H225" s="64"/>
      <c r="K225" s="64"/>
    </row>
    <row r="226" spans="1:11" x14ac:dyDescent="0.25">
      <c r="A226" s="106"/>
      <c r="B226" s="106"/>
      <c r="F226" s="64"/>
      <c r="G226" s="64"/>
      <c r="H226" s="64"/>
      <c r="K226" s="64"/>
    </row>
    <row r="227" spans="1:11" x14ac:dyDescent="0.25">
      <c r="A227" s="106"/>
      <c r="B227" s="106"/>
      <c r="F227" s="64"/>
      <c r="G227" s="64"/>
      <c r="H227" s="64"/>
      <c r="K227" s="64"/>
    </row>
    <row r="228" spans="1:11" x14ac:dyDescent="0.25">
      <c r="A228" s="106"/>
      <c r="B228" s="106"/>
      <c r="F228" s="64"/>
      <c r="G228" s="64"/>
      <c r="H228" s="64"/>
      <c r="K228" s="64"/>
    </row>
    <row r="229" spans="1:11" x14ac:dyDescent="0.25">
      <c r="A229" s="106"/>
      <c r="B229" s="106"/>
      <c r="F229" s="64"/>
      <c r="G229" s="64"/>
      <c r="H229" s="64"/>
      <c r="K229" s="64"/>
    </row>
    <row r="230" spans="1:11" x14ac:dyDescent="0.25">
      <c r="A230" s="106"/>
      <c r="B230" s="106"/>
      <c r="F230" s="64"/>
      <c r="G230" s="64"/>
      <c r="H230" s="64"/>
      <c r="K230" s="64"/>
    </row>
    <row r="231" spans="1:11" x14ac:dyDescent="0.25">
      <c r="A231" s="106"/>
      <c r="B231" s="106"/>
      <c r="F231" s="64"/>
      <c r="G231" s="64"/>
      <c r="H231" s="64"/>
      <c r="K231" s="64"/>
    </row>
    <row r="232" spans="1:11" x14ac:dyDescent="0.25">
      <c r="A232" s="106"/>
      <c r="B232" s="106"/>
      <c r="F232" s="64"/>
      <c r="G232" s="64"/>
      <c r="H232" s="64"/>
      <c r="K232" s="64"/>
    </row>
    <row r="233" spans="1:11" x14ac:dyDescent="0.25">
      <c r="A233" s="106"/>
      <c r="B233" s="106"/>
      <c r="F233" s="64"/>
      <c r="G233" s="64"/>
      <c r="H233" s="64"/>
      <c r="K233" s="64"/>
    </row>
    <row r="234" spans="1:11" x14ac:dyDescent="0.25">
      <c r="A234" s="106"/>
      <c r="B234" s="106"/>
      <c r="F234" s="64"/>
      <c r="G234" s="64"/>
      <c r="H234" s="64"/>
      <c r="K234" s="64"/>
    </row>
    <row r="235" spans="1:11" x14ac:dyDescent="0.25">
      <c r="A235" s="106"/>
      <c r="B235" s="106"/>
      <c r="F235" s="64"/>
      <c r="G235" s="64"/>
      <c r="H235" s="64"/>
      <c r="K235" s="64"/>
    </row>
  </sheetData>
  <mergeCells count="70">
    <mergeCell ref="K29:K30"/>
    <mergeCell ref="K23:K25"/>
    <mergeCell ref="I23:I25"/>
    <mergeCell ref="J23:J25"/>
    <mergeCell ref="E23:H23"/>
    <mergeCell ref="E24:E25"/>
    <mergeCell ref="G24:H24"/>
    <mergeCell ref="K26:K28"/>
    <mergeCell ref="I13:I14"/>
    <mergeCell ref="D13:D14"/>
    <mergeCell ref="J13:J14"/>
    <mergeCell ref="D15:D16"/>
    <mergeCell ref="K7:K9"/>
    <mergeCell ref="E8:E9"/>
    <mergeCell ref="G8:H8"/>
    <mergeCell ref="I7:I9"/>
    <mergeCell ref="J7:J9"/>
    <mergeCell ref="A57:J57"/>
    <mergeCell ref="A58:J58"/>
    <mergeCell ref="A7:A9"/>
    <mergeCell ref="B7:B9"/>
    <mergeCell ref="C7:C9"/>
    <mergeCell ref="D7:D9"/>
    <mergeCell ref="E7:H7"/>
    <mergeCell ref="A22:K22"/>
    <mergeCell ref="K15:K16"/>
    <mergeCell ref="C10:C15"/>
    <mergeCell ref="K13:K14"/>
    <mergeCell ref="A17:J17"/>
    <mergeCell ref="B10:B16"/>
    <mergeCell ref="D10:D12"/>
    <mergeCell ref="I15:I16"/>
    <mergeCell ref="J15:J16"/>
    <mergeCell ref="J1:K1"/>
    <mergeCell ref="A5:K5"/>
    <mergeCell ref="A2:K2"/>
    <mergeCell ref="A3:K3"/>
    <mergeCell ref="E1:F1"/>
    <mergeCell ref="A4:J4"/>
    <mergeCell ref="A6:H6"/>
    <mergeCell ref="A31:J31"/>
    <mergeCell ref="C47:C49"/>
    <mergeCell ref="D47:D49"/>
    <mergeCell ref="E47:H47"/>
    <mergeCell ref="I47:I49"/>
    <mergeCell ref="A23:A25"/>
    <mergeCell ref="J26:J28"/>
    <mergeCell ref="B23:B25"/>
    <mergeCell ref="C23:C25"/>
    <mergeCell ref="D26:D28"/>
    <mergeCell ref="I26:I28"/>
    <mergeCell ref="D23:D25"/>
    <mergeCell ref="A26:A30"/>
    <mergeCell ref="B26:B30"/>
    <mergeCell ref="C29:C30"/>
    <mergeCell ref="K47:K49"/>
    <mergeCell ref="J47:J49"/>
    <mergeCell ref="E48:E49"/>
    <mergeCell ref="G48:H48"/>
    <mergeCell ref="A46:H46"/>
    <mergeCell ref="D29:D30"/>
    <mergeCell ref="C26:C28"/>
    <mergeCell ref="I29:I30"/>
    <mergeCell ref="J29:J30"/>
    <mergeCell ref="A50:A56"/>
    <mergeCell ref="B50:B56"/>
    <mergeCell ref="C50:C56"/>
    <mergeCell ref="D50:D56"/>
    <mergeCell ref="A47:A49"/>
    <mergeCell ref="B47:B49"/>
  </mergeCells>
  <pageMargins left="1" right="1" top="0.3" bottom="0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topLeftCell="A73" workbookViewId="0">
      <selection activeCell="G68" sqref="G68"/>
    </sheetView>
  </sheetViews>
  <sheetFormatPr defaultColWidth="9.140625" defaultRowHeight="23.1" customHeight="1" x14ac:dyDescent="0.25"/>
  <cols>
    <col min="1" max="1" width="14.7109375" style="7" customWidth="1"/>
    <col min="2" max="2" width="20.7109375" style="7" customWidth="1"/>
    <col min="3" max="3" width="4.28515625" style="30" customWidth="1"/>
    <col min="4" max="4" width="70" style="15" customWidth="1"/>
    <col min="5" max="6" width="11.28515625" style="6" customWidth="1"/>
    <col min="7" max="8" width="9.140625" style="5"/>
    <col min="9" max="9" width="11.28515625" style="5" bestFit="1" customWidth="1"/>
    <col min="10" max="11" width="9.140625" style="5"/>
    <col min="12" max="16384" width="9.140625" style="7"/>
  </cols>
  <sheetData>
    <row r="1" spans="1:11" s="20" customFormat="1" ht="18.75" customHeight="1" x14ac:dyDescent="0.25">
      <c r="C1" s="29"/>
      <c r="D1" s="21"/>
      <c r="E1" s="174" t="s">
        <v>3</v>
      </c>
      <c r="F1" s="174"/>
      <c r="G1" s="35"/>
      <c r="H1" s="35"/>
      <c r="I1" s="35"/>
      <c r="J1" s="35"/>
      <c r="K1" s="35"/>
    </row>
    <row r="2" spans="1:11" s="20" customFormat="1" ht="18.75" customHeight="1" x14ac:dyDescent="0.25">
      <c r="A2" s="34" t="s">
        <v>31</v>
      </c>
      <c r="B2" s="33"/>
      <c r="C2" s="22"/>
      <c r="D2" s="23"/>
      <c r="E2" s="24"/>
      <c r="F2" s="24"/>
      <c r="G2" s="35"/>
      <c r="H2" s="35"/>
      <c r="I2" s="35"/>
      <c r="J2" s="35"/>
      <c r="K2" s="35"/>
    </row>
    <row r="3" spans="1:11" s="20" customFormat="1" ht="18.75" customHeight="1" x14ac:dyDescent="0.25">
      <c r="A3" s="34" t="s">
        <v>36</v>
      </c>
      <c r="B3" s="177" t="s">
        <v>37</v>
      </c>
      <c r="C3" s="177"/>
      <c r="D3" s="177"/>
      <c r="E3" s="177"/>
      <c r="F3" s="177"/>
      <c r="G3" s="35"/>
      <c r="H3" s="35"/>
      <c r="I3" s="35"/>
      <c r="J3" s="35"/>
      <c r="K3" s="35"/>
    </row>
    <row r="4" spans="1:11" s="20" customFormat="1" ht="18.75" customHeight="1" x14ac:dyDescent="0.25">
      <c r="A4" s="34" t="s">
        <v>35</v>
      </c>
      <c r="B4" s="177" t="s">
        <v>191</v>
      </c>
      <c r="C4" s="177"/>
      <c r="D4" s="177"/>
      <c r="E4" s="177"/>
      <c r="F4" s="177"/>
      <c r="G4" s="35"/>
      <c r="H4" s="35"/>
      <c r="I4" s="35"/>
      <c r="J4" s="35"/>
      <c r="K4" s="35"/>
    </row>
    <row r="5" spans="1:11" ht="18.75" customHeight="1" x14ac:dyDescent="0.25">
      <c r="A5" s="178" t="s">
        <v>186</v>
      </c>
      <c r="B5" s="178"/>
      <c r="C5" s="178"/>
      <c r="D5" s="178"/>
      <c r="E5" s="178"/>
      <c r="F5" s="178"/>
    </row>
    <row r="6" spans="1:11" ht="18.75" customHeight="1" x14ac:dyDescent="0.25">
      <c r="A6" s="179" t="s">
        <v>187</v>
      </c>
      <c r="B6" s="179"/>
      <c r="C6" s="179"/>
      <c r="D6" s="179"/>
      <c r="E6" s="9"/>
      <c r="F6" s="9"/>
      <c r="G6" s="36">
        <f>+E49+F49</f>
        <v>20.650000000000002</v>
      </c>
    </row>
    <row r="7" spans="1:11" s="9" customFormat="1" ht="23.1" customHeight="1" x14ac:dyDescent="0.25">
      <c r="A7" s="175" t="s">
        <v>8</v>
      </c>
      <c r="B7" s="175" t="s">
        <v>33</v>
      </c>
      <c r="C7" s="175" t="s">
        <v>0</v>
      </c>
      <c r="D7" s="175"/>
      <c r="E7" s="176" t="s">
        <v>12</v>
      </c>
      <c r="F7" s="176"/>
      <c r="G7" s="8"/>
      <c r="H7" s="8"/>
      <c r="I7" s="8"/>
      <c r="J7" s="8"/>
      <c r="K7" s="8"/>
    </row>
    <row r="8" spans="1:11" s="9" customFormat="1" ht="23.1" customHeight="1" x14ac:dyDescent="0.25">
      <c r="A8" s="175"/>
      <c r="B8" s="175"/>
      <c r="C8" s="175"/>
      <c r="D8" s="175"/>
      <c r="E8" s="2" t="s">
        <v>1</v>
      </c>
      <c r="F8" s="2" t="s">
        <v>2</v>
      </c>
      <c r="G8" s="8"/>
      <c r="H8" s="8"/>
      <c r="I8" s="8"/>
      <c r="J8" s="8"/>
      <c r="K8" s="8"/>
    </row>
    <row r="9" spans="1:11" s="9" customFormat="1" ht="23.1" customHeight="1" x14ac:dyDescent="0.25">
      <c r="A9" s="175"/>
      <c r="B9" s="175"/>
      <c r="C9" s="175"/>
      <c r="D9" s="175"/>
      <c r="E9" s="2" t="s">
        <v>25</v>
      </c>
      <c r="F9" s="14" t="s">
        <v>32</v>
      </c>
      <c r="G9" s="8"/>
      <c r="H9" s="8"/>
      <c r="I9" s="8"/>
      <c r="J9" s="8"/>
      <c r="K9" s="8"/>
    </row>
    <row r="10" spans="1:11" ht="21" customHeight="1" x14ac:dyDescent="0.25">
      <c r="A10" s="172" t="s">
        <v>144</v>
      </c>
      <c r="B10" s="172" t="s">
        <v>188</v>
      </c>
      <c r="C10" s="1">
        <v>1</v>
      </c>
      <c r="D10" s="47" t="s">
        <v>125</v>
      </c>
      <c r="E10" s="3">
        <v>1</v>
      </c>
      <c r="F10" s="4"/>
      <c r="H10" s="5" t="s">
        <v>91</v>
      </c>
      <c r="I10" s="7"/>
      <c r="J10" s="7"/>
      <c r="K10" s="7"/>
    </row>
    <row r="11" spans="1:11" ht="21" customHeight="1" x14ac:dyDescent="0.25">
      <c r="A11" s="172"/>
      <c r="B11" s="172"/>
      <c r="C11" s="13">
        <v>2</v>
      </c>
      <c r="D11" s="47" t="s">
        <v>132</v>
      </c>
      <c r="E11" s="3"/>
      <c r="F11" s="4">
        <v>1</v>
      </c>
      <c r="H11" s="5" t="s">
        <v>68</v>
      </c>
      <c r="J11" s="7"/>
      <c r="K11" s="7"/>
    </row>
    <row r="12" spans="1:11" ht="21" customHeight="1" x14ac:dyDescent="0.25">
      <c r="A12" s="172"/>
      <c r="B12" s="172"/>
      <c r="C12" s="1">
        <v>3</v>
      </c>
      <c r="D12" s="47" t="s">
        <v>137</v>
      </c>
      <c r="E12" s="3"/>
      <c r="F12" s="4">
        <v>0.7</v>
      </c>
      <c r="H12" s="5" t="s">
        <v>68</v>
      </c>
      <c r="J12" s="7"/>
      <c r="K12" s="7"/>
    </row>
    <row r="13" spans="1:11" ht="21" customHeight="1" x14ac:dyDescent="0.25">
      <c r="A13" s="172"/>
      <c r="B13" s="172"/>
      <c r="C13" s="13">
        <v>4</v>
      </c>
      <c r="D13" s="47" t="s">
        <v>138</v>
      </c>
      <c r="E13" s="3"/>
      <c r="F13" s="4">
        <v>1.5</v>
      </c>
      <c r="H13" s="5" t="s">
        <v>68</v>
      </c>
      <c r="J13" s="7"/>
      <c r="K13" s="7"/>
    </row>
    <row r="14" spans="1:11" ht="28.5" customHeight="1" x14ac:dyDescent="0.25">
      <c r="A14" s="172"/>
      <c r="B14" s="172"/>
      <c r="C14" s="1">
        <v>5</v>
      </c>
      <c r="D14" s="47" t="s">
        <v>139</v>
      </c>
      <c r="E14" s="3"/>
      <c r="F14" s="4">
        <v>1.5</v>
      </c>
      <c r="H14" s="5" t="s">
        <v>79</v>
      </c>
      <c r="J14" s="7"/>
      <c r="K14" s="7"/>
    </row>
    <row r="15" spans="1:11" ht="21" customHeight="1" x14ac:dyDescent="0.25">
      <c r="A15" s="172"/>
      <c r="B15" s="172"/>
      <c r="C15" s="13">
        <v>6</v>
      </c>
      <c r="D15" s="47" t="s">
        <v>80</v>
      </c>
      <c r="E15" s="3"/>
      <c r="F15" s="4">
        <v>1.1000000000000001</v>
      </c>
      <c r="H15" s="5" t="s">
        <v>83</v>
      </c>
    </row>
    <row r="16" spans="1:11" ht="22.5" customHeight="1" x14ac:dyDescent="0.25">
      <c r="A16" s="172" t="s">
        <v>143</v>
      </c>
      <c r="B16" s="172" t="s">
        <v>140</v>
      </c>
      <c r="C16" s="13">
        <v>1</v>
      </c>
      <c r="D16" s="47" t="s">
        <v>93</v>
      </c>
      <c r="E16" s="4">
        <v>0.2</v>
      </c>
      <c r="F16" s="3"/>
      <c r="H16" s="5" t="s">
        <v>91</v>
      </c>
      <c r="J16" s="7"/>
    </row>
    <row r="17" spans="1:11" ht="22.5" customHeight="1" x14ac:dyDescent="0.25">
      <c r="A17" s="172"/>
      <c r="B17" s="172"/>
      <c r="C17" s="13">
        <v>2</v>
      </c>
      <c r="D17" s="39" t="s">
        <v>101</v>
      </c>
      <c r="E17" s="40">
        <v>1</v>
      </c>
      <c r="F17" s="4"/>
      <c r="G17" s="6"/>
      <c r="H17" s="5" t="s">
        <v>102</v>
      </c>
      <c r="J17" s="7"/>
      <c r="K17" s="7"/>
    </row>
    <row r="18" spans="1:11" ht="22.5" customHeight="1" x14ac:dyDescent="0.25">
      <c r="A18" s="172"/>
      <c r="B18" s="172"/>
      <c r="C18" s="13">
        <v>3</v>
      </c>
      <c r="D18" s="39" t="s">
        <v>70</v>
      </c>
      <c r="E18" s="40"/>
      <c r="F18" s="4">
        <v>0.2</v>
      </c>
      <c r="H18" s="5" t="s">
        <v>69</v>
      </c>
      <c r="J18" s="7"/>
      <c r="K18" s="7"/>
    </row>
    <row r="19" spans="1:11" ht="22.5" customHeight="1" x14ac:dyDescent="0.25">
      <c r="A19" s="172"/>
      <c r="B19" s="172"/>
      <c r="C19" s="13">
        <v>4</v>
      </c>
      <c r="D19" s="39" t="s">
        <v>126</v>
      </c>
      <c r="E19" s="40"/>
      <c r="F19" s="4">
        <v>0.5</v>
      </c>
      <c r="H19" s="5" t="s">
        <v>109</v>
      </c>
    </row>
    <row r="20" spans="1:11" ht="22.5" customHeight="1" x14ac:dyDescent="0.25">
      <c r="A20" s="188" t="s">
        <v>142</v>
      </c>
      <c r="B20" s="188" t="s">
        <v>141</v>
      </c>
      <c r="C20" s="1">
        <v>1</v>
      </c>
      <c r="D20" s="47" t="s">
        <v>86</v>
      </c>
      <c r="E20" s="4">
        <v>0.5</v>
      </c>
      <c r="F20" s="3"/>
      <c r="G20" s="6"/>
      <c r="H20" s="5" t="s">
        <v>87</v>
      </c>
      <c r="I20" s="7"/>
      <c r="J20" s="7"/>
    </row>
    <row r="21" spans="1:11" ht="26.1" customHeight="1" x14ac:dyDescent="0.25">
      <c r="A21" s="189"/>
      <c r="B21" s="189"/>
      <c r="C21" s="1">
        <v>2</v>
      </c>
      <c r="D21" s="47" t="s">
        <v>89</v>
      </c>
      <c r="E21" s="3">
        <v>0.5</v>
      </c>
      <c r="F21" s="4"/>
      <c r="H21" s="5" t="s">
        <v>88</v>
      </c>
      <c r="I21" s="7"/>
    </row>
    <row r="22" spans="1:11" ht="26.1" customHeight="1" x14ac:dyDescent="0.25">
      <c r="A22" s="189"/>
      <c r="B22" s="189"/>
      <c r="C22" s="1">
        <v>3</v>
      </c>
      <c r="D22" s="47" t="s">
        <v>90</v>
      </c>
      <c r="E22" s="3">
        <v>0.5</v>
      </c>
      <c r="F22" s="4"/>
      <c r="H22" s="5" t="s">
        <v>88</v>
      </c>
      <c r="I22" s="7"/>
      <c r="J22" s="7"/>
    </row>
    <row r="23" spans="1:11" ht="30" customHeight="1" x14ac:dyDescent="0.25">
      <c r="A23" s="189"/>
      <c r="B23" s="189"/>
      <c r="C23" s="1">
        <v>4</v>
      </c>
      <c r="D23" s="47" t="s">
        <v>92</v>
      </c>
      <c r="E23" s="3">
        <v>0.3</v>
      </c>
      <c r="F23" s="4"/>
      <c r="H23" s="5" t="s">
        <v>91</v>
      </c>
      <c r="I23" s="7"/>
      <c r="J23" s="7"/>
      <c r="K23" s="7"/>
    </row>
    <row r="24" spans="1:11" ht="21" customHeight="1" x14ac:dyDescent="0.25">
      <c r="A24" s="189"/>
      <c r="B24" s="189"/>
      <c r="C24" s="1">
        <v>5</v>
      </c>
      <c r="D24" s="47" t="s">
        <v>94</v>
      </c>
      <c r="E24" s="3">
        <v>0.5</v>
      </c>
      <c r="F24" s="4"/>
      <c r="H24" s="5" t="s">
        <v>25</v>
      </c>
      <c r="I24" s="7"/>
      <c r="J24" s="7"/>
      <c r="K24" s="7"/>
    </row>
    <row r="25" spans="1:11" ht="21" customHeight="1" x14ac:dyDescent="0.25">
      <c r="A25" s="189"/>
      <c r="B25" s="189"/>
      <c r="C25" s="1">
        <v>6</v>
      </c>
      <c r="D25" s="47" t="s">
        <v>95</v>
      </c>
      <c r="E25" s="3">
        <v>0.5</v>
      </c>
      <c r="F25" s="4"/>
      <c r="H25" s="5" t="s">
        <v>96</v>
      </c>
      <c r="I25" s="7"/>
      <c r="J25" s="7"/>
      <c r="K25" s="7"/>
    </row>
    <row r="26" spans="1:11" ht="31.5" customHeight="1" x14ac:dyDescent="0.25">
      <c r="A26" s="189"/>
      <c r="B26" s="189"/>
      <c r="C26" s="1">
        <v>7</v>
      </c>
      <c r="D26" s="47" t="s">
        <v>112</v>
      </c>
      <c r="E26" s="3">
        <v>0.4</v>
      </c>
      <c r="F26" s="4"/>
      <c r="H26" s="5" t="s">
        <v>97</v>
      </c>
      <c r="I26" s="7"/>
      <c r="J26" s="7"/>
      <c r="K26" s="7"/>
    </row>
    <row r="27" spans="1:11" ht="26.1" customHeight="1" x14ac:dyDescent="0.25">
      <c r="A27" s="55"/>
      <c r="B27" s="55"/>
      <c r="C27" s="1">
        <v>8</v>
      </c>
      <c r="D27" s="47" t="s">
        <v>98</v>
      </c>
      <c r="E27" s="3">
        <v>0.3</v>
      </c>
      <c r="F27" s="4"/>
      <c r="H27" s="5" t="s">
        <v>97</v>
      </c>
      <c r="I27" s="7"/>
      <c r="J27" s="7"/>
      <c r="K27" s="7"/>
    </row>
    <row r="28" spans="1:11" ht="21.75" customHeight="1" x14ac:dyDescent="0.25">
      <c r="A28" s="54"/>
      <c r="B28" s="54"/>
      <c r="C28" s="53">
        <v>9</v>
      </c>
      <c r="D28" s="56" t="s">
        <v>100</v>
      </c>
      <c r="E28" s="57">
        <v>0.3</v>
      </c>
      <c r="F28" s="58"/>
      <c r="H28" s="5" t="s">
        <v>99</v>
      </c>
      <c r="I28" s="7"/>
      <c r="J28" s="7"/>
      <c r="K28" s="7"/>
    </row>
    <row r="29" spans="1:11" ht="21.75" customHeight="1" x14ac:dyDescent="0.25">
      <c r="A29" s="54"/>
      <c r="B29" s="54"/>
      <c r="C29" s="1">
        <v>10</v>
      </c>
      <c r="D29" s="47" t="s">
        <v>103</v>
      </c>
      <c r="E29" s="3">
        <v>0.5</v>
      </c>
      <c r="F29" s="4"/>
      <c r="H29" s="5" t="s">
        <v>102</v>
      </c>
      <c r="I29" s="7"/>
      <c r="J29" s="7"/>
      <c r="K29" s="7"/>
    </row>
    <row r="30" spans="1:11" ht="21.75" customHeight="1" x14ac:dyDescent="0.25">
      <c r="A30" s="54"/>
      <c r="B30" s="54"/>
      <c r="C30" s="1">
        <v>11</v>
      </c>
      <c r="D30" s="47" t="s">
        <v>104</v>
      </c>
      <c r="E30" s="3">
        <v>0.4</v>
      </c>
      <c r="F30" s="4"/>
      <c r="H30" s="5" t="s">
        <v>102</v>
      </c>
      <c r="I30" s="7"/>
      <c r="J30" s="7"/>
      <c r="K30" s="7"/>
    </row>
    <row r="31" spans="1:11" ht="21.75" customHeight="1" x14ac:dyDescent="0.25">
      <c r="A31" s="54"/>
      <c r="B31" s="54"/>
      <c r="C31" s="1">
        <v>12</v>
      </c>
      <c r="D31" s="47" t="s">
        <v>106</v>
      </c>
      <c r="E31" s="3">
        <v>0.5</v>
      </c>
      <c r="F31" s="4"/>
      <c r="H31" s="5" t="s">
        <v>105</v>
      </c>
      <c r="I31" s="7"/>
      <c r="J31" s="7"/>
      <c r="K31" s="7"/>
    </row>
    <row r="32" spans="1:11" ht="21.75" customHeight="1" x14ac:dyDescent="0.25">
      <c r="A32" s="54"/>
      <c r="B32" s="54"/>
      <c r="C32" s="1">
        <v>13</v>
      </c>
      <c r="D32" s="47" t="s">
        <v>62</v>
      </c>
      <c r="E32" s="3"/>
      <c r="F32" s="4">
        <v>0.5</v>
      </c>
      <c r="H32" s="5" t="s">
        <v>57</v>
      </c>
      <c r="I32" s="7"/>
      <c r="J32" s="7"/>
      <c r="K32" s="7"/>
    </row>
    <row r="33" spans="1:11" ht="29.25" customHeight="1" x14ac:dyDescent="0.25">
      <c r="A33" s="54"/>
      <c r="B33" s="54"/>
      <c r="C33" s="1">
        <v>14</v>
      </c>
      <c r="D33" s="39" t="s">
        <v>56</v>
      </c>
      <c r="E33" s="40"/>
      <c r="F33" s="4">
        <v>0.3</v>
      </c>
      <c r="H33" s="5" t="s">
        <v>57</v>
      </c>
      <c r="I33" s="7"/>
      <c r="J33" s="7"/>
      <c r="K33" s="7"/>
    </row>
    <row r="34" spans="1:11" ht="21.75" customHeight="1" x14ac:dyDescent="0.25">
      <c r="A34" s="54"/>
      <c r="B34" s="54"/>
      <c r="C34" s="1">
        <v>15</v>
      </c>
      <c r="D34" s="47" t="s">
        <v>59</v>
      </c>
      <c r="E34" s="3"/>
      <c r="F34" s="4">
        <v>0.5</v>
      </c>
      <c r="H34" s="5" t="s">
        <v>58</v>
      </c>
      <c r="I34" s="7"/>
      <c r="J34" s="7"/>
      <c r="K34" s="7"/>
    </row>
    <row r="35" spans="1:11" ht="21.75" customHeight="1" x14ac:dyDescent="0.25">
      <c r="A35" s="54"/>
      <c r="B35" s="54"/>
      <c r="C35" s="1">
        <v>16</v>
      </c>
      <c r="D35" s="47" t="s">
        <v>61</v>
      </c>
      <c r="E35" s="3"/>
      <c r="F35" s="4">
        <v>0.2</v>
      </c>
      <c r="H35" s="5" t="s">
        <v>60</v>
      </c>
    </row>
    <row r="36" spans="1:11" ht="21.75" customHeight="1" x14ac:dyDescent="0.25">
      <c r="A36" s="54"/>
      <c r="B36" s="54"/>
      <c r="C36" s="1">
        <v>17</v>
      </c>
      <c r="D36" s="47" t="s">
        <v>63</v>
      </c>
      <c r="E36" s="3"/>
      <c r="F36" s="4">
        <v>0.4</v>
      </c>
      <c r="H36" s="5" t="s">
        <v>60</v>
      </c>
      <c r="I36" s="7"/>
      <c r="J36" s="7"/>
      <c r="K36" s="7"/>
    </row>
    <row r="37" spans="1:11" ht="21.75" customHeight="1" x14ac:dyDescent="0.25">
      <c r="A37" s="54"/>
      <c r="B37" s="54"/>
      <c r="C37" s="1">
        <v>18</v>
      </c>
      <c r="D37" s="47" t="s">
        <v>64</v>
      </c>
      <c r="E37" s="3"/>
      <c r="F37" s="4">
        <v>0.7</v>
      </c>
      <c r="H37" s="5" t="s">
        <v>65</v>
      </c>
      <c r="I37" s="7"/>
      <c r="J37" s="7"/>
      <c r="K37" s="7"/>
    </row>
    <row r="38" spans="1:11" ht="21.75" customHeight="1" x14ac:dyDescent="0.25">
      <c r="A38" s="54"/>
      <c r="B38" s="54"/>
      <c r="C38" s="1">
        <v>19</v>
      </c>
      <c r="D38" s="47" t="s">
        <v>66</v>
      </c>
      <c r="E38" s="3"/>
      <c r="F38" s="4">
        <v>0.5</v>
      </c>
      <c r="H38" s="5" t="s">
        <v>67</v>
      </c>
      <c r="I38" s="7"/>
      <c r="J38" s="7"/>
      <c r="K38" s="7"/>
    </row>
    <row r="39" spans="1:11" ht="21.75" customHeight="1" x14ac:dyDescent="0.25">
      <c r="A39" s="54"/>
      <c r="B39" s="54"/>
      <c r="C39" s="1">
        <v>20</v>
      </c>
      <c r="D39" s="47" t="s">
        <v>114</v>
      </c>
      <c r="E39" s="3"/>
      <c r="F39" s="4">
        <v>0.3</v>
      </c>
      <c r="H39" s="5" t="s">
        <v>71</v>
      </c>
      <c r="I39" s="7"/>
      <c r="J39" s="7"/>
      <c r="K39" s="7"/>
    </row>
    <row r="40" spans="1:11" ht="21.75" customHeight="1" x14ac:dyDescent="0.25">
      <c r="A40" s="54"/>
      <c r="B40" s="54"/>
      <c r="C40" s="1">
        <v>21</v>
      </c>
      <c r="D40" s="47" t="s">
        <v>75</v>
      </c>
      <c r="E40" s="3"/>
      <c r="F40" s="4">
        <v>0.7</v>
      </c>
      <c r="H40" s="5" t="s">
        <v>71</v>
      </c>
      <c r="I40" s="7"/>
      <c r="J40" s="7"/>
      <c r="K40" s="7"/>
    </row>
    <row r="41" spans="1:11" ht="21.75" customHeight="1" x14ac:dyDescent="0.25">
      <c r="A41" s="54"/>
      <c r="B41" s="54"/>
      <c r="C41" s="1">
        <v>22</v>
      </c>
      <c r="D41" s="47" t="s">
        <v>73</v>
      </c>
      <c r="E41" s="4"/>
      <c r="F41" s="4">
        <v>0.5</v>
      </c>
      <c r="H41" s="5" t="s">
        <v>72</v>
      </c>
      <c r="I41" s="7"/>
      <c r="J41" s="7"/>
      <c r="K41" s="7"/>
    </row>
    <row r="42" spans="1:11" ht="21.75" customHeight="1" x14ac:dyDescent="0.25">
      <c r="A42" s="54"/>
      <c r="B42" s="54"/>
      <c r="C42" s="1">
        <v>23</v>
      </c>
      <c r="D42" s="47" t="s">
        <v>192</v>
      </c>
      <c r="E42" s="4"/>
      <c r="F42" s="4">
        <v>0.3</v>
      </c>
      <c r="H42" s="6" t="s">
        <v>72</v>
      </c>
      <c r="I42" s="7"/>
      <c r="J42" s="7"/>
      <c r="K42" s="7"/>
    </row>
    <row r="43" spans="1:11" ht="21.75" customHeight="1" x14ac:dyDescent="0.25">
      <c r="A43" s="54"/>
      <c r="B43" s="54"/>
      <c r="C43" s="1">
        <v>24</v>
      </c>
      <c r="D43" s="47" t="s">
        <v>76</v>
      </c>
      <c r="E43" s="4"/>
      <c r="F43" s="4">
        <v>0.3</v>
      </c>
      <c r="H43" s="5" t="s">
        <v>77</v>
      </c>
      <c r="I43" s="7"/>
      <c r="J43" s="7"/>
      <c r="K43" s="7"/>
    </row>
    <row r="44" spans="1:11" ht="21.75" customHeight="1" x14ac:dyDescent="0.25">
      <c r="A44" s="54"/>
      <c r="B44" s="54"/>
      <c r="C44" s="1">
        <v>25</v>
      </c>
      <c r="D44" s="47" t="s">
        <v>78</v>
      </c>
      <c r="E44" s="4"/>
      <c r="F44" s="4">
        <v>0.3</v>
      </c>
      <c r="H44" s="5" t="s">
        <v>79</v>
      </c>
      <c r="I44" s="7"/>
      <c r="J44" s="7"/>
      <c r="K44" s="7"/>
    </row>
    <row r="45" spans="1:11" ht="21.75" customHeight="1" x14ac:dyDescent="0.25">
      <c r="A45" s="54"/>
      <c r="B45" s="54"/>
      <c r="C45" s="1">
        <v>26</v>
      </c>
      <c r="D45" s="47" t="s">
        <v>81</v>
      </c>
      <c r="E45" s="4"/>
      <c r="F45" s="3">
        <v>0.2</v>
      </c>
      <c r="H45" s="5" t="s">
        <v>82</v>
      </c>
      <c r="I45" s="7"/>
      <c r="J45" s="7"/>
      <c r="K45" s="7"/>
    </row>
    <row r="46" spans="1:11" ht="21.75" customHeight="1" x14ac:dyDescent="0.25">
      <c r="A46" s="54"/>
      <c r="B46" s="54"/>
      <c r="C46" s="1">
        <v>27</v>
      </c>
      <c r="D46" s="47" t="s">
        <v>84</v>
      </c>
      <c r="E46" s="4"/>
      <c r="F46" s="3">
        <v>0.4</v>
      </c>
      <c r="H46" s="5" t="s">
        <v>49</v>
      </c>
      <c r="I46" s="7"/>
      <c r="J46" s="7"/>
      <c r="K46" s="7"/>
    </row>
    <row r="47" spans="1:11" ht="21.75" customHeight="1" x14ac:dyDescent="0.25">
      <c r="A47" s="54"/>
      <c r="B47" s="54"/>
      <c r="C47" s="1">
        <v>28</v>
      </c>
      <c r="D47" s="47" t="s">
        <v>85</v>
      </c>
      <c r="E47" s="4"/>
      <c r="F47" s="3">
        <v>0.4</v>
      </c>
      <c r="H47" s="5" t="s">
        <v>49</v>
      </c>
      <c r="I47" s="7"/>
      <c r="J47" s="7"/>
      <c r="K47" s="7"/>
    </row>
    <row r="48" spans="1:11" ht="21.75" customHeight="1" x14ac:dyDescent="0.25">
      <c r="A48" s="55"/>
      <c r="B48" s="55"/>
      <c r="C48" s="1">
        <v>29</v>
      </c>
      <c r="D48" s="47" t="s">
        <v>110</v>
      </c>
      <c r="E48" s="4"/>
      <c r="F48" s="3">
        <v>0.25</v>
      </c>
      <c r="H48" s="5" t="s">
        <v>111</v>
      </c>
    </row>
    <row r="49" spans="1:11" s="27" customFormat="1" ht="24.95" customHeight="1" x14ac:dyDescent="0.25">
      <c r="A49" s="173" t="s">
        <v>145</v>
      </c>
      <c r="B49" s="173"/>
      <c r="C49" s="173"/>
      <c r="D49" s="173"/>
      <c r="E49" s="28">
        <f>SUM(E10:E48)</f>
        <v>7.4</v>
      </c>
      <c r="F49" s="28">
        <f>SUM(F10:F48)</f>
        <v>13.250000000000002</v>
      </c>
      <c r="G49" s="26"/>
      <c r="H49" s="26"/>
      <c r="I49" s="26"/>
      <c r="J49" s="26"/>
      <c r="K49" s="26"/>
    </row>
    <row r="50" spans="1:11" ht="25.5" customHeight="1" x14ac:dyDescent="0.25">
      <c r="A50" s="17"/>
      <c r="B50" s="17"/>
      <c r="C50" s="41"/>
      <c r="D50" s="17"/>
      <c r="E50" s="10"/>
      <c r="F50" s="10"/>
    </row>
    <row r="51" spans="1:11" ht="25.5" customHeight="1" x14ac:dyDescent="0.25">
      <c r="A51" s="17"/>
      <c r="B51" s="17"/>
      <c r="C51" s="41"/>
      <c r="D51" s="17"/>
      <c r="E51" s="10"/>
      <c r="F51" s="10"/>
    </row>
    <row r="52" spans="1:11" s="20" customFormat="1" ht="18.75" customHeight="1" x14ac:dyDescent="0.25">
      <c r="A52" s="190" t="s">
        <v>189</v>
      </c>
      <c r="B52" s="191"/>
      <c r="C52" s="191"/>
      <c r="D52" s="191"/>
      <c r="E52" s="191"/>
      <c r="F52" s="192"/>
      <c r="G52" s="35"/>
      <c r="H52" s="35"/>
      <c r="I52" s="35"/>
      <c r="J52" s="35"/>
      <c r="K52" s="35"/>
    </row>
    <row r="53" spans="1:11" ht="86.25" customHeight="1" x14ac:dyDescent="0.25">
      <c r="A53" s="55" t="s">
        <v>147</v>
      </c>
      <c r="B53" s="60" t="s">
        <v>146</v>
      </c>
      <c r="C53" s="53">
        <v>1</v>
      </c>
      <c r="D53" s="61" t="s">
        <v>34</v>
      </c>
      <c r="E53" s="62">
        <v>2.33</v>
      </c>
      <c r="F53" s="58">
        <v>3</v>
      </c>
    </row>
    <row r="54" spans="1:11" ht="22.5" customHeight="1" x14ac:dyDescent="0.25">
      <c r="A54" s="188" t="s">
        <v>149</v>
      </c>
      <c r="B54" s="188" t="s">
        <v>148</v>
      </c>
      <c r="C54" s="1">
        <v>1</v>
      </c>
      <c r="D54" s="47" t="s">
        <v>113</v>
      </c>
      <c r="E54" s="3">
        <v>0.3</v>
      </c>
      <c r="F54" s="4"/>
      <c r="H54" s="5" t="s">
        <v>99</v>
      </c>
      <c r="I54" s="7"/>
    </row>
    <row r="55" spans="1:11" ht="22.5" customHeight="1" x14ac:dyDescent="0.25">
      <c r="A55" s="189"/>
      <c r="B55" s="189"/>
      <c r="C55" s="1">
        <v>2</v>
      </c>
      <c r="D55" s="47" t="s">
        <v>134</v>
      </c>
      <c r="E55" s="4"/>
      <c r="F55" s="4">
        <v>2</v>
      </c>
      <c r="H55" s="5" t="s">
        <v>57</v>
      </c>
    </row>
    <row r="56" spans="1:11" ht="22.5" customHeight="1" x14ac:dyDescent="0.25">
      <c r="A56" s="189"/>
      <c r="B56" s="189"/>
      <c r="C56" s="1">
        <v>3</v>
      </c>
      <c r="D56" s="47" t="s">
        <v>74</v>
      </c>
      <c r="E56" s="3"/>
      <c r="F56" s="4">
        <v>0.5</v>
      </c>
      <c r="H56" s="5" t="s">
        <v>72</v>
      </c>
    </row>
    <row r="57" spans="1:11" ht="22.5" customHeight="1" x14ac:dyDescent="0.25">
      <c r="A57" s="194"/>
      <c r="B57" s="194"/>
      <c r="C57" s="1">
        <v>4</v>
      </c>
      <c r="D57" s="47" t="s">
        <v>133</v>
      </c>
      <c r="E57" s="4"/>
      <c r="F57" s="3">
        <v>1</v>
      </c>
      <c r="H57" s="5" t="s">
        <v>79</v>
      </c>
      <c r="I57" s="7"/>
    </row>
    <row r="58" spans="1:11" s="27" customFormat="1" ht="24.95" customHeight="1" x14ac:dyDescent="0.25">
      <c r="A58" s="185" t="s">
        <v>204</v>
      </c>
      <c r="B58" s="186"/>
      <c r="C58" s="186"/>
      <c r="D58" s="187"/>
      <c r="E58" s="25">
        <f>SUM(E53:E57)</f>
        <v>2.63</v>
      </c>
      <c r="F58" s="25">
        <f>SUM(F53:F57)</f>
        <v>6.5</v>
      </c>
      <c r="G58" s="26"/>
      <c r="H58" s="26"/>
      <c r="I58" s="26"/>
      <c r="J58" s="26"/>
      <c r="K58" s="26"/>
    </row>
    <row r="59" spans="1:11" ht="23.1" customHeight="1" x14ac:dyDescent="0.25">
      <c r="A59" s="19"/>
      <c r="B59" s="18"/>
      <c r="C59" s="31"/>
      <c r="D59" s="18"/>
      <c r="E59" s="11"/>
      <c r="F59" s="11"/>
    </row>
    <row r="60" spans="1:11" ht="23.1" customHeight="1" x14ac:dyDescent="0.25">
      <c r="A60" s="19"/>
      <c r="B60" s="19"/>
      <c r="C60" s="32"/>
      <c r="D60" s="19"/>
      <c r="E60" s="12"/>
      <c r="F60" s="12"/>
    </row>
    <row r="61" spans="1:11" s="20" customFormat="1" ht="18.75" customHeight="1" x14ac:dyDescent="0.25">
      <c r="A61" s="193" t="s">
        <v>190</v>
      </c>
      <c r="B61" s="193"/>
      <c r="C61" s="193"/>
      <c r="D61" s="193"/>
      <c r="E61" s="193"/>
      <c r="F61" s="193"/>
      <c r="G61" s="35"/>
      <c r="H61" s="35"/>
      <c r="I61" s="35"/>
      <c r="J61" s="35"/>
      <c r="K61" s="35"/>
    </row>
    <row r="62" spans="1:11" ht="68.25" customHeight="1" x14ac:dyDescent="0.25">
      <c r="A62" s="188" t="s">
        <v>151</v>
      </c>
      <c r="B62" s="16" t="s">
        <v>193</v>
      </c>
      <c r="C62" s="45">
        <v>1</v>
      </c>
      <c r="D62" s="47" t="s">
        <v>119</v>
      </c>
      <c r="E62" s="48">
        <v>4</v>
      </c>
      <c r="F62" s="4"/>
      <c r="G62" s="6"/>
    </row>
    <row r="63" spans="1:11" ht="23.1" customHeight="1" x14ac:dyDescent="0.25">
      <c r="A63" s="189"/>
      <c r="B63" s="172" t="s">
        <v>194</v>
      </c>
      <c r="C63" s="45">
        <v>1</v>
      </c>
      <c r="D63" s="47" t="s">
        <v>195</v>
      </c>
      <c r="E63" s="4">
        <v>0.24</v>
      </c>
      <c r="F63" s="4">
        <v>0.36</v>
      </c>
    </row>
    <row r="64" spans="1:11" ht="23.1" customHeight="1" x14ac:dyDescent="0.25">
      <c r="A64" s="189"/>
      <c r="B64" s="172"/>
      <c r="C64" s="45">
        <v>2</v>
      </c>
      <c r="D64" s="47" t="s">
        <v>115</v>
      </c>
      <c r="E64" s="4">
        <v>0.24</v>
      </c>
      <c r="F64" s="4">
        <v>0.36</v>
      </c>
    </row>
    <row r="65" spans="1:11" ht="23.1" customHeight="1" x14ac:dyDescent="0.25">
      <c r="A65" s="189"/>
      <c r="B65" s="172"/>
      <c r="C65" s="1">
        <v>3</v>
      </c>
      <c r="D65" s="47" t="s">
        <v>107</v>
      </c>
      <c r="E65" s="4">
        <v>0.12</v>
      </c>
      <c r="F65" s="4">
        <v>0.18</v>
      </c>
    </row>
    <row r="66" spans="1:11" ht="52.5" customHeight="1" x14ac:dyDescent="0.25">
      <c r="A66" s="189"/>
      <c r="B66" s="63" t="s">
        <v>118</v>
      </c>
      <c r="C66" s="59">
        <v>1</v>
      </c>
      <c r="D66" s="51" t="s">
        <v>108</v>
      </c>
      <c r="E66" s="52">
        <v>0.2</v>
      </c>
      <c r="F66" s="52">
        <v>0.3</v>
      </c>
    </row>
    <row r="67" spans="1:11" ht="74.25" customHeight="1" x14ac:dyDescent="0.25">
      <c r="A67" s="55"/>
      <c r="B67" s="42" t="s">
        <v>197</v>
      </c>
      <c r="C67" s="1">
        <v>1</v>
      </c>
      <c r="D67" s="47" t="s">
        <v>120</v>
      </c>
      <c r="E67" s="4"/>
      <c r="F67" s="4">
        <v>2.5</v>
      </c>
    </row>
    <row r="68" spans="1:11" ht="83.25" customHeight="1" x14ac:dyDescent="0.25">
      <c r="A68" s="54"/>
      <c r="B68" s="55" t="s">
        <v>136</v>
      </c>
      <c r="C68" s="109">
        <v>1</v>
      </c>
      <c r="D68" s="110" t="s">
        <v>123</v>
      </c>
      <c r="E68" s="58">
        <v>1</v>
      </c>
      <c r="F68" s="58">
        <v>2</v>
      </c>
    </row>
    <row r="69" spans="1:11" ht="80.25" customHeight="1" x14ac:dyDescent="0.25">
      <c r="A69" s="54"/>
      <c r="B69" s="43" t="s">
        <v>196</v>
      </c>
      <c r="C69" s="45">
        <v>1</v>
      </c>
      <c r="D69" s="49" t="s">
        <v>135</v>
      </c>
      <c r="E69" s="4">
        <v>1.2</v>
      </c>
      <c r="F69" s="4">
        <v>1.8</v>
      </c>
      <c r="H69" s="6"/>
    </row>
    <row r="70" spans="1:11" ht="80.25" customHeight="1" x14ac:dyDescent="0.25">
      <c r="A70" s="55"/>
      <c r="B70" s="50" t="s">
        <v>150</v>
      </c>
      <c r="C70" s="1">
        <v>1</v>
      </c>
      <c r="D70" s="47" t="s">
        <v>124</v>
      </c>
      <c r="E70" s="4">
        <v>0.8</v>
      </c>
      <c r="F70" s="4">
        <v>1.2</v>
      </c>
    </row>
    <row r="71" spans="1:11" s="27" customFormat="1" ht="24.95" customHeight="1" x14ac:dyDescent="0.25">
      <c r="A71" s="185" t="s">
        <v>205</v>
      </c>
      <c r="B71" s="186"/>
      <c r="C71" s="186"/>
      <c r="D71" s="187"/>
      <c r="E71" s="25">
        <f>SUM(E62:E70)</f>
        <v>7.8000000000000007</v>
      </c>
      <c r="F71" s="25">
        <f>SUM(F62:F70)</f>
        <v>8.6999999999999993</v>
      </c>
      <c r="G71" s="26"/>
      <c r="H71" s="26"/>
      <c r="I71" s="26"/>
      <c r="J71" s="26"/>
      <c r="K71" s="26"/>
    </row>
    <row r="72" spans="1:11" ht="23.1" customHeight="1" x14ac:dyDescent="0.25">
      <c r="A72" s="180" t="s">
        <v>206</v>
      </c>
      <c r="B72" s="181"/>
      <c r="C72" s="108"/>
      <c r="D72" s="49"/>
      <c r="E72" s="4">
        <f>E49+E58+E71</f>
        <v>17.830000000000002</v>
      </c>
      <c r="F72" s="4">
        <f>F49+F58+F71</f>
        <v>28.45</v>
      </c>
    </row>
    <row r="73" spans="1:11" ht="23.1" customHeight="1" x14ac:dyDescent="0.25">
      <c r="A73" s="180" t="s">
        <v>207</v>
      </c>
      <c r="B73" s="181"/>
      <c r="C73" s="181"/>
      <c r="D73" s="182"/>
      <c r="E73" s="183">
        <f>E72+F72</f>
        <v>46.28</v>
      </c>
      <c r="F73" s="184"/>
    </row>
    <row r="74" spans="1:11" s="38" customFormat="1" ht="23.1" customHeight="1" x14ac:dyDescent="0.25">
      <c r="A74" s="19"/>
      <c r="B74" s="46"/>
      <c r="C74" s="32"/>
      <c r="D74" s="19"/>
      <c r="E74" s="12"/>
      <c r="F74" s="12"/>
      <c r="G74" s="37"/>
      <c r="H74" s="37"/>
      <c r="I74" s="37"/>
      <c r="J74" s="37"/>
      <c r="K74" s="37"/>
    </row>
    <row r="75" spans="1:11" s="38" customFormat="1" ht="23.1" customHeight="1" x14ac:dyDescent="0.25">
      <c r="A75" s="44"/>
      <c r="B75" s="44"/>
      <c r="C75" s="32"/>
      <c r="D75" s="19"/>
      <c r="E75" s="12"/>
      <c r="F75" s="12"/>
      <c r="G75" s="37"/>
      <c r="H75" s="37"/>
      <c r="I75" s="37"/>
      <c r="J75" s="37"/>
      <c r="K75" s="37"/>
    </row>
    <row r="76" spans="1:11" s="38" customFormat="1" ht="23.1" customHeight="1" x14ac:dyDescent="0.25">
      <c r="A76" s="44"/>
      <c r="B76" s="44"/>
      <c r="C76" s="32"/>
      <c r="D76" s="19"/>
      <c r="E76" s="12"/>
      <c r="F76" s="12"/>
      <c r="G76" s="37"/>
      <c r="H76" s="37"/>
      <c r="I76" s="37"/>
      <c r="J76" s="37"/>
      <c r="K76" s="37"/>
    </row>
    <row r="77" spans="1:11" s="38" customFormat="1" ht="23.1" customHeight="1" x14ac:dyDescent="0.25">
      <c r="A77" s="44"/>
      <c r="B77" s="44"/>
      <c r="C77" s="32"/>
      <c r="D77" s="19"/>
      <c r="E77" s="12"/>
      <c r="F77" s="12"/>
      <c r="G77" s="37"/>
      <c r="H77" s="37"/>
      <c r="I77" s="37"/>
      <c r="J77" s="37"/>
      <c r="K77" s="37"/>
    </row>
    <row r="78" spans="1:11" s="38" customFormat="1" ht="23.1" customHeight="1" x14ac:dyDescent="0.25">
      <c r="A78" s="44"/>
      <c r="B78" s="44"/>
      <c r="C78" s="32"/>
      <c r="D78" s="19"/>
      <c r="E78" s="12"/>
      <c r="F78" s="12"/>
      <c r="G78" s="37"/>
      <c r="H78" s="37"/>
      <c r="I78" s="37"/>
      <c r="J78" s="37"/>
      <c r="K78" s="37"/>
    </row>
    <row r="79" spans="1:11" s="38" customFormat="1" ht="23.1" customHeight="1" x14ac:dyDescent="0.25">
      <c r="A79" s="44"/>
      <c r="B79" s="44"/>
      <c r="C79" s="32"/>
      <c r="D79" s="19"/>
      <c r="E79" s="12"/>
      <c r="F79" s="12"/>
      <c r="G79" s="37"/>
      <c r="H79" s="37"/>
      <c r="I79" s="37"/>
      <c r="J79" s="37"/>
      <c r="K79" s="37"/>
    </row>
    <row r="80" spans="1:11" s="38" customFormat="1" ht="23.1" customHeight="1" x14ac:dyDescent="0.25">
      <c r="A80" s="44"/>
      <c r="B80" s="44"/>
      <c r="C80" s="32"/>
      <c r="D80" s="19"/>
      <c r="E80" s="12"/>
      <c r="F80" s="12"/>
      <c r="G80" s="37"/>
      <c r="H80" s="37"/>
      <c r="I80" s="37"/>
      <c r="J80" s="37"/>
      <c r="K80" s="37"/>
    </row>
    <row r="81" spans="1:11" s="38" customFormat="1" ht="23.1" customHeight="1" x14ac:dyDescent="0.25">
      <c r="A81" s="44"/>
      <c r="B81" s="44"/>
      <c r="C81" s="32"/>
      <c r="D81" s="19"/>
      <c r="E81" s="12"/>
      <c r="F81" s="12"/>
      <c r="G81" s="37"/>
      <c r="H81" s="37"/>
      <c r="I81" s="37"/>
      <c r="J81" s="37"/>
      <c r="K81" s="37"/>
    </row>
    <row r="82" spans="1:11" s="38" customFormat="1" ht="23.1" customHeight="1" x14ac:dyDescent="0.25">
      <c r="A82" s="44"/>
      <c r="B82" s="44"/>
      <c r="C82" s="32"/>
      <c r="D82" s="19"/>
      <c r="E82" s="12"/>
      <c r="F82" s="12"/>
      <c r="G82" s="37"/>
      <c r="H82" s="37"/>
      <c r="I82" s="37"/>
      <c r="J82" s="37"/>
      <c r="K82" s="37"/>
    </row>
    <row r="83" spans="1:11" s="38" customFormat="1" ht="23.1" customHeight="1" x14ac:dyDescent="0.25">
      <c r="A83" s="44"/>
      <c r="B83" s="44"/>
      <c r="C83" s="32"/>
      <c r="D83" s="19"/>
      <c r="E83" s="12"/>
      <c r="F83" s="12"/>
      <c r="G83" s="37"/>
      <c r="H83" s="37"/>
      <c r="I83" s="37"/>
      <c r="J83" s="37"/>
      <c r="K83" s="37"/>
    </row>
    <row r="84" spans="1:11" s="38" customFormat="1" ht="23.1" customHeight="1" x14ac:dyDescent="0.25">
      <c r="A84" s="44"/>
      <c r="B84" s="44"/>
      <c r="C84" s="32"/>
      <c r="D84" s="19"/>
      <c r="E84" s="12"/>
      <c r="F84" s="12"/>
      <c r="G84" s="37"/>
      <c r="H84" s="37"/>
      <c r="I84" s="37"/>
      <c r="J84" s="37"/>
      <c r="K84" s="37"/>
    </row>
    <row r="85" spans="1:11" s="38" customFormat="1" ht="23.1" customHeight="1" x14ac:dyDescent="0.25">
      <c r="A85" s="44"/>
      <c r="B85" s="44"/>
      <c r="C85" s="32"/>
      <c r="D85" s="19"/>
      <c r="E85" s="12"/>
      <c r="F85" s="12"/>
      <c r="G85" s="37"/>
      <c r="H85" s="37"/>
      <c r="I85" s="37"/>
      <c r="J85" s="37"/>
      <c r="K85" s="37"/>
    </row>
    <row r="86" spans="1:11" s="38" customFormat="1" ht="23.1" customHeight="1" x14ac:dyDescent="0.25">
      <c r="A86" s="44"/>
      <c r="B86" s="44"/>
      <c r="C86" s="32"/>
      <c r="D86" s="19"/>
      <c r="E86" s="12"/>
      <c r="F86" s="12"/>
      <c r="G86" s="37"/>
      <c r="H86" s="37"/>
      <c r="I86" s="37"/>
      <c r="J86" s="37"/>
      <c r="K86" s="37"/>
    </row>
    <row r="87" spans="1:11" s="38" customFormat="1" ht="23.1" customHeight="1" x14ac:dyDescent="0.25">
      <c r="A87" s="44"/>
      <c r="B87" s="44"/>
      <c r="C87" s="32"/>
      <c r="D87" s="19"/>
      <c r="E87" s="12"/>
      <c r="F87" s="12"/>
      <c r="G87" s="37"/>
      <c r="H87" s="37"/>
      <c r="I87" s="37"/>
      <c r="J87" s="37"/>
      <c r="K87" s="37"/>
    </row>
    <row r="88" spans="1:11" s="38" customFormat="1" ht="23.1" customHeight="1" x14ac:dyDescent="0.25">
      <c r="A88" s="44"/>
      <c r="B88" s="44"/>
      <c r="C88" s="32"/>
      <c r="D88" s="19"/>
      <c r="E88" s="12"/>
      <c r="F88" s="12"/>
      <c r="G88" s="37"/>
      <c r="H88" s="37"/>
      <c r="I88" s="37"/>
      <c r="J88" s="37"/>
      <c r="K88" s="37"/>
    </row>
    <row r="89" spans="1:11" s="38" customFormat="1" ht="23.1" customHeight="1" x14ac:dyDescent="0.25">
      <c r="A89" s="44"/>
      <c r="B89" s="44"/>
      <c r="C89" s="32"/>
      <c r="D89" s="19"/>
      <c r="E89" s="12"/>
      <c r="F89" s="12"/>
      <c r="G89" s="37"/>
      <c r="H89" s="37"/>
      <c r="I89" s="37"/>
      <c r="J89" s="37"/>
      <c r="K89" s="37"/>
    </row>
    <row r="90" spans="1:11" s="38" customFormat="1" ht="23.1" customHeight="1" x14ac:dyDescent="0.25">
      <c r="C90" s="32"/>
      <c r="D90" s="19"/>
      <c r="E90" s="12"/>
      <c r="F90" s="12"/>
      <c r="G90" s="37"/>
      <c r="H90" s="37"/>
      <c r="I90" s="37"/>
      <c r="J90" s="37"/>
      <c r="K90" s="37"/>
    </row>
    <row r="91" spans="1:11" s="38" customFormat="1" ht="23.1" customHeight="1" x14ac:dyDescent="0.25">
      <c r="C91" s="32"/>
      <c r="D91" s="19"/>
      <c r="E91" s="12"/>
      <c r="F91" s="12"/>
      <c r="G91" s="37"/>
      <c r="H91" s="37"/>
      <c r="I91" s="37"/>
      <c r="J91" s="37"/>
      <c r="K91" s="37"/>
    </row>
    <row r="92" spans="1:11" s="38" customFormat="1" ht="23.1" customHeight="1" x14ac:dyDescent="0.25">
      <c r="C92" s="32"/>
      <c r="D92" s="19"/>
      <c r="E92" s="12"/>
      <c r="F92" s="12"/>
      <c r="G92" s="37"/>
      <c r="H92" s="37"/>
      <c r="I92" s="37"/>
      <c r="J92" s="37"/>
      <c r="K92" s="37"/>
    </row>
    <row r="93" spans="1:11" s="38" customFormat="1" ht="23.1" customHeight="1" x14ac:dyDescent="0.25">
      <c r="C93" s="32"/>
      <c r="D93" s="19"/>
      <c r="E93" s="12"/>
      <c r="F93" s="12"/>
      <c r="G93" s="37"/>
      <c r="H93" s="37"/>
      <c r="I93" s="37"/>
      <c r="J93" s="37"/>
      <c r="K93" s="37"/>
    </row>
    <row r="94" spans="1:11" s="38" customFormat="1" ht="23.1" customHeight="1" x14ac:dyDescent="0.25">
      <c r="C94" s="32"/>
      <c r="D94" s="19"/>
      <c r="E94" s="12"/>
      <c r="F94" s="12"/>
      <c r="G94" s="37"/>
      <c r="H94" s="37"/>
      <c r="I94" s="37"/>
      <c r="J94" s="37"/>
      <c r="K94" s="37"/>
    </row>
    <row r="95" spans="1:11" s="38" customFormat="1" ht="23.1" customHeight="1" x14ac:dyDescent="0.25">
      <c r="C95" s="32"/>
      <c r="D95" s="19"/>
      <c r="E95" s="12"/>
      <c r="F95" s="12"/>
      <c r="G95" s="37"/>
      <c r="H95" s="37"/>
      <c r="I95" s="37"/>
      <c r="J95" s="37"/>
      <c r="K95" s="37"/>
    </row>
    <row r="96" spans="1:11" s="38" customFormat="1" ht="23.1" customHeight="1" x14ac:dyDescent="0.25">
      <c r="C96" s="32"/>
      <c r="D96" s="19"/>
      <c r="E96" s="12"/>
      <c r="F96" s="12"/>
      <c r="G96" s="37"/>
      <c r="H96" s="37"/>
      <c r="I96" s="37"/>
      <c r="J96" s="37"/>
      <c r="K96" s="37"/>
    </row>
    <row r="97" spans="3:11" s="38" customFormat="1" ht="23.1" customHeight="1" x14ac:dyDescent="0.25">
      <c r="C97" s="32"/>
      <c r="D97" s="19"/>
      <c r="E97" s="12"/>
      <c r="F97" s="12"/>
      <c r="G97" s="37"/>
      <c r="H97" s="37"/>
      <c r="I97" s="37"/>
      <c r="J97" s="37"/>
      <c r="K97" s="37"/>
    </row>
    <row r="98" spans="3:11" s="38" customFormat="1" ht="23.1" customHeight="1" x14ac:dyDescent="0.25">
      <c r="C98" s="32"/>
      <c r="D98" s="19"/>
      <c r="E98" s="12"/>
      <c r="F98" s="12"/>
      <c r="G98" s="37"/>
      <c r="H98" s="37"/>
      <c r="I98" s="37"/>
      <c r="J98" s="37"/>
      <c r="K98" s="37"/>
    </row>
    <row r="99" spans="3:11" s="38" customFormat="1" ht="23.1" customHeight="1" x14ac:dyDescent="0.25">
      <c r="C99" s="32"/>
      <c r="D99" s="19"/>
      <c r="E99" s="12"/>
      <c r="F99" s="12"/>
      <c r="G99" s="37"/>
      <c r="H99" s="37"/>
      <c r="I99" s="37"/>
      <c r="J99" s="37"/>
      <c r="K99" s="37"/>
    </row>
    <row r="100" spans="3:11" s="38" customFormat="1" ht="23.1" customHeight="1" x14ac:dyDescent="0.25">
      <c r="C100" s="32"/>
      <c r="D100" s="19"/>
      <c r="E100" s="12"/>
      <c r="F100" s="12"/>
      <c r="G100" s="37"/>
      <c r="H100" s="37"/>
      <c r="I100" s="37"/>
      <c r="J100" s="37"/>
      <c r="K100" s="37"/>
    </row>
    <row r="101" spans="3:11" s="38" customFormat="1" ht="23.1" customHeight="1" x14ac:dyDescent="0.25">
      <c r="C101" s="32"/>
      <c r="D101" s="19"/>
      <c r="E101" s="12"/>
      <c r="F101" s="12"/>
      <c r="G101" s="37"/>
      <c r="H101" s="37"/>
      <c r="I101" s="37"/>
      <c r="J101" s="37"/>
      <c r="K101" s="37"/>
    </row>
    <row r="102" spans="3:11" s="38" customFormat="1" ht="23.1" customHeight="1" x14ac:dyDescent="0.25">
      <c r="C102" s="32"/>
      <c r="D102" s="19"/>
      <c r="E102" s="12"/>
      <c r="F102" s="12"/>
      <c r="G102" s="37"/>
      <c r="H102" s="37"/>
      <c r="I102" s="37"/>
      <c r="J102" s="37"/>
      <c r="K102" s="37"/>
    </row>
    <row r="103" spans="3:11" s="38" customFormat="1" ht="23.1" customHeight="1" x14ac:dyDescent="0.25">
      <c r="C103" s="32"/>
      <c r="D103" s="19"/>
      <c r="E103" s="12"/>
      <c r="F103" s="12"/>
      <c r="G103" s="37"/>
      <c r="H103" s="37"/>
      <c r="I103" s="37"/>
      <c r="J103" s="37"/>
      <c r="K103" s="37"/>
    </row>
    <row r="104" spans="3:11" s="38" customFormat="1" ht="23.1" customHeight="1" x14ac:dyDescent="0.25">
      <c r="C104" s="32"/>
      <c r="D104" s="19"/>
      <c r="E104" s="12"/>
      <c r="F104" s="12"/>
      <c r="G104" s="37"/>
      <c r="H104" s="37"/>
      <c r="I104" s="37"/>
      <c r="J104" s="37"/>
      <c r="K104" s="37"/>
    </row>
    <row r="105" spans="3:11" s="38" customFormat="1" ht="23.1" customHeight="1" x14ac:dyDescent="0.25">
      <c r="C105" s="32"/>
      <c r="D105" s="19"/>
      <c r="E105" s="12"/>
      <c r="F105" s="12"/>
      <c r="G105" s="37"/>
      <c r="H105" s="37"/>
      <c r="I105" s="37"/>
      <c r="J105" s="37"/>
      <c r="K105" s="37"/>
    </row>
    <row r="106" spans="3:11" s="38" customFormat="1" ht="23.1" customHeight="1" x14ac:dyDescent="0.25">
      <c r="C106" s="32"/>
      <c r="D106" s="19"/>
      <c r="E106" s="12"/>
      <c r="F106" s="12"/>
      <c r="G106" s="37"/>
      <c r="H106" s="37"/>
      <c r="I106" s="37"/>
      <c r="J106" s="37"/>
      <c r="K106" s="37"/>
    </row>
    <row r="107" spans="3:11" s="38" customFormat="1" ht="23.1" customHeight="1" x14ac:dyDescent="0.25">
      <c r="C107" s="32"/>
      <c r="D107" s="19"/>
      <c r="E107" s="12"/>
      <c r="F107" s="12"/>
      <c r="G107" s="37"/>
      <c r="H107" s="37"/>
      <c r="I107" s="37"/>
      <c r="J107" s="37"/>
      <c r="K107" s="37"/>
    </row>
    <row r="108" spans="3:11" s="38" customFormat="1" ht="23.1" customHeight="1" x14ac:dyDescent="0.25">
      <c r="C108" s="32"/>
      <c r="D108" s="19"/>
      <c r="E108" s="12"/>
      <c r="F108" s="12"/>
      <c r="G108" s="37"/>
      <c r="H108" s="37"/>
      <c r="I108" s="37"/>
      <c r="J108" s="37"/>
      <c r="K108" s="37"/>
    </row>
    <row r="109" spans="3:11" s="38" customFormat="1" ht="23.1" customHeight="1" x14ac:dyDescent="0.25">
      <c r="C109" s="32"/>
      <c r="D109" s="19"/>
      <c r="E109" s="12"/>
      <c r="F109" s="12"/>
      <c r="G109" s="37"/>
      <c r="H109" s="37"/>
      <c r="I109" s="37"/>
      <c r="J109" s="37"/>
      <c r="K109" s="37"/>
    </row>
    <row r="110" spans="3:11" s="38" customFormat="1" ht="23.1" customHeight="1" x14ac:dyDescent="0.25">
      <c r="C110" s="32"/>
      <c r="D110" s="19"/>
      <c r="E110" s="12"/>
      <c r="F110" s="12"/>
      <c r="G110" s="37"/>
      <c r="H110" s="37"/>
      <c r="I110" s="37"/>
      <c r="J110" s="37"/>
      <c r="K110" s="37"/>
    </row>
    <row r="111" spans="3:11" s="38" customFormat="1" ht="23.1" customHeight="1" x14ac:dyDescent="0.25">
      <c r="C111" s="32"/>
      <c r="D111" s="19"/>
      <c r="E111" s="12"/>
      <c r="F111" s="12"/>
      <c r="G111" s="37"/>
      <c r="H111" s="37"/>
      <c r="I111" s="37"/>
      <c r="J111" s="37"/>
      <c r="K111" s="37"/>
    </row>
    <row r="112" spans="3:11" s="38" customFormat="1" ht="23.1" customHeight="1" x14ac:dyDescent="0.25">
      <c r="C112" s="32"/>
      <c r="D112" s="19"/>
      <c r="E112" s="12"/>
      <c r="F112" s="12"/>
      <c r="G112" s="37"/>
      <c r="H112" s="37"/>
      <c r="I112" s="37"/>
      <c r="J112" s="37"/>
      <c r="K112" s="37"/>
    </row>
    <row r="113" spans="3:11" s="38" customFormat="1" ht="23.1" customHeight="1" x14ac:dyDescent="0.25">
      <c r="C113" s="32"/>
      <c r="D113" s="19"/>
      <c r="E113" s="12"/>
      <c r="F113" s="12"/>
      <c r="G113" s="37"/>
      <c r="H113" s="37"/>
      <c r="I113" s="37"/>
      <c r="J113" s="37"/>
      <c r="K113" s="37"/>
    </row>
    <row r="114" spans="3:11" s="38" customFormat="1" ht="23.1" customHeight="1" x14ac:dyDescent="0.25">
      <c r="C114" s="32"/>
      <c r="D114" s="19"/>
      <c r="E114" s="12"/>
      <c r="F114" s="12"/>
      <c r="G114" s="37"/>
      <c r="H114" s="37"/>
      <c r="I114" s="37"/>
      <c r="J114" s="37"/>
      <c r="K114" s="37"/>
    </row>
    <row r="115" spans="3:11" s="38" customFormat="1" ht="23.1" customHeight="1" x14ac:dyDescent="0.25">
      <c r="C115" s="32"/>
      <c r="D115" s="19"/>
      <c r="E115" s="12"/>
      <c r="F115" s="12"/>
      <c r="G115" s="37"/>
      <c r="H115" s="37"/>
      <c r="I115" s="37"/>
      <c r="J115" s="37"/>
      <c r="K115" s="37"/>
    </row>
    <row r="116" spans="3:11" s="38" customFormat="1" ht="23.1" customHeight="1" x14ac:dyDescent="0.25">
      <c r="C116" s="32"/>
      <c r="D116" s="19"/>
      <c r="E116" s="12"/>
      <c r="F116" s="12"/>
      <c r="G116" s="37"/>
      <c r="H116" s="37"/>
      <c r="I116" s="37"/>
      <c r="J116" s="37"/>
      <c r="K116" s="37"/>
    </row>
    <row r="117" spans="3:11" s="38" customFormat="1" ht="23.1" customHeight="1" x14ac:dyDescent="0.25">
      <c r="C117" s="32"/>
      <c r="D117" s="19"/>
      <c r="E117" s="12"/>
      <c r="F117" s="12"/>
      <c r="G117" s="37"/>
      <c r="H117" s="37"/>
      <c r="I117" s="37"/>
      <c r="J117" s="37"/>
      <c r="K117" s="37"/>
    </row>
    <row r="118" spans="3:11" s="38" customFormat="1" ht="23.1" customHeight="1" x14ac:dyDescent="0.25">
      <c r="C118" s="32"/>
      <c r="D118" s="19"/>
      <c r="E118" s="12"/>
      <c r="F118" s="12"/>
      <c r="G118" s="37"/>
      <c r="H118" s="37"/>
      <c r="I118" s="37"/>
      <c r="J118" s="37"/>
      <c r="K118" s="37"/>
    </row>
    <row r="119" spans="3:11" s="38" customFormat="1" ht="23.1" customHeight="1" x14ac:dyDescent="0.25">
      <c r="C119" s="32"/>
      <c r="D119" s="19"/>
      <c r="E119" s="12"/>
      <c r="F119" s="12"/>
      <c r="G119" s="37"/>
      <c r="H119" s="37"/>
      <c r="I119" s="37"/>
      <c r="J119" s="37"/>
      <c r="K119" s="37"/>
    </row>
    <row r="120" spans="3:11" s="38" customFormat="1" ht="23.1" customHeight="1" x14ac:dyDescent="0.25">
      <c r="C120" s="32"/>
      <c r="D120" s="19"/>
      <c r="E120" s="12"/>
      <c r="F120" s="12"/>
      <c r="G120" s="37"/>
      <c r="H120" s="37"/>
      <c r="I120" s="37"/>
      <c r="J120" s="37"/>
      <c r="K120" s="37"/>
    </row>
    <row r="121" spans="3:11" s="38" customFormat="1" ht="23.1" customHeight="1" x14ac:dyDescent="0.25">
      <c r="C121" s="32"/>
      <c r="D121" s="19"/>
      <c r="E121" s="12"/>
      <c r="F121" s="12"/>
      <c r="G121" s="37"/>
      <c r="H121" s="37"/>
      <c r="I121" s="37"/>
      <c r="J121" s="37"/>
      <c r="K121" s="37"/>
    </row>
    <row r="122" spans="3:11" s="38" customFormat="1" ht="23.1" customHeight="1" x14ac:dyDescent="0.25">
      <c r="C122" s="32"/>
      <c r="D122" s="19"/>
      <c r="E122" s="12"/>
      <c r="F122" s="12"/>
      <c r="G122" s="37"/>
      <c r="H122" s="37"/>
      <c r="I122" s="37"/>
      <c r="J122" s="37"/>
      <c r="K122" s="37"/>
    </row>
    <row r="123" spans="3:11" s="38" customFormat="1" ht="23.1" customHeight="1" x14ac:dyDescent="0.25">
      <c r="C123" s="32"/>
      <c r="D123" s="19"/>
      <c r="E123" s="12"/>
      <c r="F123" s="12"/>
      <c r="G123" s="37"/>
      <c r="H123" s="37"/>
      <c r="I123" s="37"/>
      <c r="J123" s="37"/>
      <c r="K123" s="37"/>
    </row>
    <row r="124" spans="3:11" s="38" customFormat="1" ht="23.1" customHeight="1" x14ac:dyDescent="0.25">
      <c r="C124" s="32"/>
      <c r="D124" s="19"/>
      <c r="E124" s="12"/>
      <c r="F124" s="12"/>
      <c r="G124" s="37"/>
      <c r="H124" s="37"/>
      <c r="I124" s="37"/>
      <c r="J124" s="37"/>
      <c r="K124" s="37"/>
    </row>
    <row r="125" spans="3:11" s="38" customFormat="1" ht="23.1" customHeight="1" x14ac:dyDescent="0.25">
      <c r="C125" s="32"/>
      <c r="D125" s="19"/>
      <c r="E125" s="12"/>
      <c r="F125" s="12"/>
      <c r="G125" s="37"/>
      <c r="H125" s="37"/>
      <c r="I125" s="37"/>
      <c r="J125" s="37"/>
      <c r="K125" s="37"/>
    </row>
    <row r="126" spans="3:11" s="38" customFormat="1" ht="23.1" customHeight="1" x14ac:dyDescent="0.25">
      <c r="C126" s="32"/>
      <c r="D126" s="19"/>
      <c r="E126" s="12"/>
      <c r="F126" s="12"/>
      <c r="G126" s="37"/>
      <c r="H126" s="37"/>
      <c r="I126" s="37"/>
      <c r="J126" s="37"/>
      <c r="K126" s="37"/>
    </row>
    <row r="127" spans="3:11" s="38" customFormat="1" ht="23.1" customHeight="1" x14ac:dyDescent="0.25">
      <c r="C127" s="32"/>
      <c r="D127" s="19"/>
      <c r="E127" s="12"/>
      <c r="F127" s="12"/>
      <c r="G127" s="37"/>
      <c r="H127" s="37"/>
      <c r="I127" s="37"/>
      <c r="J127" s="37"/>
      <c r="K127" s="37"/>
    </row>
    <row r="128" spans="3:11" s="38" customFormat="1" ht="23.1" customHeight="1" x14ac:dyDescent="0.25">
      <c r="C128" s="32"/>
      <c r="D128" s="19"/>
      <c r="E128" s="12"/>
      <c r="F128" s="12"/>
      <c r="G128" s="37"/>
      <c r="H128" s="37"/>
      <c r="I128" s="37"/>
      <c r="J128" s="37"/>
      <c r="K128" s="37"/>
    </row>
    <row r="129" spans="3:11" s="38" customFormat="1" ht="23.1" customHeight="1" x14ac:dyDescent="0.25">
      <c r="C129" s="32"/>
      <c r="D129" s="19"/>
      <c r="E129" s="12"/>
      <c r="F129" s="12"/>
      <c r="G129" s="37"/>
      <c r="H129" s="37"/>
      <c r="I129" s="37"/>
      <c r="J129" s="37"/>
      <c r="K129" s="37"/>
    </row>
    <row r="130" spans="3:11" s="38" customFormat="1" ht="23.1" customHeight="1" x14ac:dyDescent="0.25">
      <c r="C130" s="32"/>
      <c r="D130" s="19"/>
      <c r="E130" s="12"/>
      <c r="F130" s="12"/>
      <c r="G130" s="37"/>
      <c r="H130" s="37"/>
      <c r="I130" s="37"/>
      <c r="J130" s="37"/>
      <c r="K130" s="37"/>
    </row>
    <row r="131" spans="3:11" s="38" customFormat="1" ht="23.1" customHeight="1" x14ac:dyDescent="0.25">
      <c r="C131" s="32"/>
      <c r="D131" s="19"/>
      <c r="E131" s="12"/>
      <c r="F131" s="12"/>
      <c r="G131" s="37"/>
      <c r="H131" s="37"/>
      <c r="I131" s="37"/>
      <c r="J131" s="37"/>
      <c r="K131" s="37"/>
    </row>
    <row r="132" spans="3:11" s="38" customFormat="1" ht="23.1" customHeight="1" x14ac:dyDescent="0.25">
      <c r="C132" s="32"/>
      <c r="D132" s="19"/>
      <c r="E132" s="12"/>
      <c r="F132" s="12"/>
      <c r="G132" s="37"/>
      <c r="H132" s="37"/>
      <c r="I132" s="37"/>
      <c r="J132" s="37"/>
      <c r="K132" s="37"/>
    </row>
    <row r="133" spans="3:11" s="38" customFormat="1" ht="23.1" customHeight="1" x14ac:dyDescent="0.25">
      <c r="C133" s="32"/>
      <c r="D133" s="19"/>
      <c r="E133" s="12"/>
      <c r="F133" s="12"/>
      <c r="G133" s="37"/>
      <c r="H133" s="37"/>
      <c r="I133" s="37"/>
      <c r="J133" s="37"/>
      <c r="K133" s="37"/>
    </row>
    <row r="134" spans="3:11" s="38" customFormat="1" ht="23.1" customHeight="1" x14ac:dyDescent="0.25">
      <c r="C134" s="32"/>
      <c r="D134" s="19"/>
      <c r="E134" s="12"/>
      <c r="F134" s="12"/>
      <c r="G134" s="37"/>
      <c r="H134" s="37"/>
      <c r="I134" s="37"/>
      <c r="J134" s="37"/>
      <c r="K134" s="37"/>
    </row>
    <row r="135" spans="3:11" s="38" customFormat="1" ht="23.1" customHeight="1" x14ac:dyDescent="0.25">
      <c r="C135" s="32"/>
      <c r="D135" s="19"/>
      <c r="E135" s="12"/>
      <c r="F135" s="12"/>
      <c r="G135" s="37"/>
      <c r="H135" s="37"/>
      <c r="I135" s="37"/>
      <c r="J135" s="37"/>
      <c r="K135" s="37"/>
    </row>
    <row r="136" spans="3:11" s="38" customFormat="1" ht="23.1" customHeight="1" x14ac:dyDescent="0.25">
      <c r="C136" s="32"/>
      <c r="D136" s="19"/>
      <c r="E136" s="12"/>
      <c r="F136" s="12"/>
      <c r="G136" s="37"/>
      <c r="H136" s="37"/>
      <c r="I136" s="37"/>
      <c r="J136" s="37"/>
      <c r="K136" s="37"/>
    </row>
    <row r="137" spans="3:11" s="38" customFormat="1" ht="23.1" customHeight="1" x14ac:dyDescent="0.25">
      <c r="C137" s="32"/>
      <c r="D137" s="19"/>
      <c r="E137" s="12"/>
      <c r="F137" s="12"/>
      <c r="G137" s="37"/>
      <c r="H137" s="37"/>
      <c r="I137" s="37"/>
      <c r="J137" s="37"/>
      <c r="K137" s="37"/>
    </row>
    <row r="138" spans="3:11" s="38" customFormat="1" ht="23.1" customHeight="1" x14ac:dyDescent="0.25">
      <c r="C138" s="32"/>
      <c r="D138" s="19"/>
      <c r="E138" s="12"/>
      <c r="F138" s="12"/>
      <c r="G138" s="37"/>
      <c r="H138" s="37"/>
      <c r="I138" s="37"/>
      <c r="J138" s="37"/>
      <c r="K138" s="37"/>
    </row>
    <row r="139" spans="3:11" s="38" customFormat="1" ht="23.1" customHeight="1" x14ac:dyDescent="0.25">
      <c r="C139" s="32"/>
      <c r="D139" s="19"/>
      <c r="E139" s="12"/>
      <c r="F139" s="12"/>
      <c r="G139" s="37"/>
      <c r="H139" s="37"/>
      <c r="I139" s="37"/>
      <c r="J139" s="37"/>
      <c r="K139" s="37"/>
    </row>
    <row r="140" spans="3:11" s="38" customFormat="1" ht="23.1" customHeight="1" x14ac:dyDescent="0.25">
      <c r="C140" s="32"/>
      <c r="D140" s="19"/>
      <c r="E140" s="12"/>
      <c r="F140" s="12"/>
      <c r="G140" s="37"/>
      <c r="H140" s="37"/>
      <c r="I140" s="37"/>
      <c r="J140" s="37"/>
      <c r="K140" s="37"/>
    </row>
    <row r="141" spans="3:11" s="38" customFormat="1" ht="23.1" customHeight="1" x14ac:dyDescent="0.25">
      <c r="C141" s="32"/>
      <c r="D141" s="19"/>
      <c r="E141" s="12"/>
      <c r="F141" s="12"/>
      <c r="G141" s="37"/>
      <c r="H141" s="37"/>
      <c r="I141" s="37"/>
      <c r="J141" s="37"/>
      <c r="K141" s="37"/>
    </row>
    <row r="142" spans="3:11" s="38" customFormat="1" ht="23.1" customHeight="1" x14ac:dyDescent="0.25">
      <c r="C142" s="32"/>
      <c r="D142" s="19"/>
      <c r="E142" s="12"/>
      <c r="F142" s="12"/>
      <c r="G142" s="37"/>
      <c r="H142" s="37"/>
      <c r="I142" s="37"/>
      <c r="J142" s="37"/>
      <c r="K142" s="37"/>
    </row>
    <row r="143" spans="3:11" s="38" customFormat="1" ht="23.1" customHeight="1" x14ac:dyDescent="0.25">
      <c r="C143" s="32"/>
      <c r="D143" s="19"/>
      <c r="E143" s="12"/>
      <c r="F143" s="12"/>
      <c r="G143" s="37"/>
      <c r="H143" s="37"/>
      <c r="I143" s="37"/>
      <c r="J143" s="37"/>
      <c r="K143" s="37"/>
    </row>
    <row r="144" spans="3:11" s="38" customFormat="1" ht="23.1" customHeight="1" x14ac:dyDescent="0.25">
      <c r="C144" s="32"/>
      <c r="D144" s="19"/>
      <c r="E144" s="12"/>
      <c r="F144" s="12"/>
      <c r="G144" s="37"/>
      <c r="H144" s="37"/>
      <c r="I144" s="37"/>
      <c r="J144" s="37"/>
      <c r="K144" s="37"/>
    </row>
    <row r="145" spans="3:11" s="38" customFormat="1" ht="23.1" customHeight="1" x14ac:dyDescent="0.25">
      <c r="C145" s="32"/>
      <c r="D145" s="19"/>
      <c r="E145" s="12"/>
      <c r="F145" s="12"/>
      <c r="G145" s="37"/>
      <c r="H145" s="37"/>
      <c r="I145" s="37"/>
      <c r="J145" s="37"/>
      <c r="K145" s="37"/>
    </row>
    <row r="146" spans="3:11" s="38" customFormat="1" ht="23.1" customHeight="1" x14ac:dyDescent="0.25">
      <c r="C146" s="32"/>
      <c r="D146" s="19"/>
      <c r="E146" s="12"/>
      <c r="F146" s="12"/>
      <c r="G146" s="37"/>
      <c r="H146" s="37"/>
      <c r="I146" s="37"/>
      <c r="J146" s="37"/>
      <c r="K146" s="37"/>
    </row>
  </sheetData>
  <mergeCells count="27">
    <mergeCell ref="A73:D73"/>
    <mergeCell ref="E73:F73"/>
    <mergeCell ref="A72:B72"/>
    <mergeCell ref="A71:D71"/>
    <mergeCell ref="A20:A26"/>
    <mergeCell ref="B20:B26"/>
    <mergeCell ref="A52:F52"/>
    <mergeCell ref="A61:F61"/>
    <mergeCell ref="A62:A66"/>
    <mergeCell ref="B63:B65"/>
    <mergeCell ref="A58:D58"/>
    <mergeCell ref="A54:A57"/>
    <mergeCell ref="B54:B57"/>
    <mergeCell ref="E1:F1"/>
    <mergeCell ref="A7:A9"/>
    <mergeCell ref="B7:B9"/>
    <mergeCell ref="C7:D9"/>
    <mergeCell ref="E7:F7"/>
    <mergeCell ref="B4:F4"/>
    <mergeCell ref="B3:F3"/>
    <mergeCell ref="A5:F5"/>
    <mergeCell ref="A6:D6"/>
    <mergeCell ref="A10:A15"/>
    <mergeCell ref="A49:D49"/>
    <mergeCell ref="B10:B15"/>
    <mergeCell ref="A16:A19"/>
    <mergeCell ref="B16:B19"/>
  </mergeCells>
  <pageMargins left="1" right="1" top="0.5" bottom="0.2" header="0.31496062992126" footer="0.31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activeCell="B19" sqref="B19"/>
    </sheetView>
  </sheetViews>
  <sheetFormatPr defaultRowHeight="15" x14ac:dyDescent="0.25"/>
  <cols>
    <col min="1" max="1" width="32.42578125" style="64" customWidth="1"/>
    <col min="2" max="2" width="13.7109375" style="64" customWidth="1"/>
    <col min="3" max="9" width="12.7109375" style="64" customWidth="1"/>
    <col min="10" max="10" width="14.85546875" style="64" customWidth="1"/>
    <col min="11" max="11" width="14.5703125" style="64" customWidth="1"/>
    <col min="12" max="12" width="14.42578125" style="64" customWidth="1"/>
    <col min="13" max="256" width="9.140625" style="64"/>
    <col min="257" max="257" width="32.42578125" style="64" customWidth="1"/>
    <col min="258" max="258" width="13.7109375" style="64" customWidth="1"/>
    <col min="259" max="259" width="11.7109375" style="64" customWidth="1"/>
    <col min="260" max="261" width="13" style="64" customWidth="1"/>
    <col min="262" max="264" width="12.42578125" style="64" customWidth="1"/>
    <col min="265" max="265" width="13" style="64" customWidth="1"/>
    <col min="266" max="266" width="14.85546875" style="64" customWidth="1"/>
    <col min="267" max="267" width="14.5703125" style="64" customWidth="1"/>
    <col min="268" max="268" width="14.42578125" style="64" customWidth="1"/>
    <col min="269" max="512" width="9.140625" style="64"/>
    <col min="513" max="513" width="32.42578125" style="64" customWidth="1"/>
    <col min="514" max="514" width="13.7109375" style="64" customWidth="1"/>
    <col min="515" max="515" width="11.7109375" style="64" customWidth="1"/>
    <col min="516" max="517" width="13" style="64" customWidth="1"/>
    <col min="518" max="520" width="12.42578125" style="64" customWidth="1"/>
    <col min="521" max="521" width="13" style="64" customWidth="1"/>
    <col min="522" max="522" width="14.85546875" style="64" customWidth="1"/>
    <col min="523" max="523" width="14.5703125" style="64" customWidth="1"/>
    <col min="524" max="524" width="14.42578125" style="64" customWidth="1"/>
    <col min="525" max="768" width="9.140625" style="64"/>
    <col min="769" max="769" width="32.42578125" style="64" customWidth="1"/>
    <col min="770" max="770" width="13.7109375" style="64" customWidth="1"/>
    <col min="771" max="771" width="11.7109375" style="64" customWidth="1"/>
    <col min="772" max="773" width="13" style="64" customWidth="1"/>
    <col min="774" max="776" width="12.42578125" style="64" customWidth="1"/>
    <col min="777" max="777" width="13" style="64" customWidth="1"/>
    <col min="778" max="778" width="14.85546875" style="64" customWidth="1"/>
    <col min="779" max="779" width="14.5703125" style="64" customWidth="1"/>
    <col min="780" max="780" width="14.42578125" style="64" customWidth="1"/>
    <col min="781" max="1024" width="9.140625" style="64"/>
    <col min="1025" max="1025" width="32.42578125" style="64" customWidth="1"/>
    <col min="1026" max="1026" width="13.7109375" style="64" customWidth="1"/>
    <col min="1027" max="1027" width="11.7109375" style="64" customWidth="1"/>
    <col min="1028" max="1029" width="13" style="64" customWidth="1"/>
    <col min="1030" max="1032" width="12.42578125" style="64" customWidth="1"/>
    <col min="1033" max="1033" width="13" style="64" customWidth="1"/>
    <col min="1034" max="1034" width="14.85546875" style="64" customWidth="1"/>
    <col min="1035" max="1035" width="14.5703125" style="64" customWidth="1"/>
    <col min="1036" max="1036" width="14.42578125" style="64" customWidth="1"/>
    <col min="1037" max="1280" width="9.140625" style="64"/>
    <col min="1281" max="1281" width="32.42578125" style="64" customWidth="1"/>
    <col min="1282" max="1282" width="13.7109375" style="64" customWidth="1"/>
    <col min="1283" max="1283" width="11.7109375" style="64" customWidth="1"/>
    <col min="1284" max="1285" width="13" style="64" customWidth="1"/>
    <col min="1286" max="1288" width="12.42578125" style="64" customWidth="1"/>
    <col min="1289" max="1289" width="13" style="64" customWidth="1"/>
    <col min="1290" max="1290" width="14.85546875" style="64" customWidth="1"/>
    <col min="1291" max="1291" width="14.5703125" style="64" customWidth="1"/>
    <col min="1292" max="1292" width="14.42578125" style="64" customWidth="1"/>
    <col min="1293" max="1536" width="9.140625" style="64"/>
    <col min="1537" max="1537" width="32.42578125" style="64" customWidth="1"/>
    <col min="1538" max="1538" width="13.7109375" style="64" customWidth="1"/>
    <col min="1539" max="1539" width="11.7109375" style="64" customWidth="1"/>
    <col min="1540" max="1541" width="13" style="64" customWidth="1"/>
    <col min="1542" max="1544" width="12.42578125" style="64" customWidth="1"/>
    <col min="1545" max="1545" width="13" style="64" customWidth="1"/>
    <col min="1546" max="1546" width="14.85546875" style="64" customWidth="1"/>
    <col min="1547" max="1547" width="14.5703125" style="64" customWidth="1"/>
    <col min="1548" max="1548" width="14.42578125" style="64" customWidth="1"/>
    <col min="1549" max="1792" width="9.140625" style="64"/>
    <col min="1793" max="1793" width="32.42578125" style="64" customWidth="1"/>
    <col min="1794" max="1794" width="13.7109375" style="64" customWidth="1"/>
    <col min="1795" max="1795" width="11.7109375" style="64" customWidth="1"/>
    <col min="1796" max="1797" width="13" style="64" customWidth="1"/>
    <col min="1798" max="1800" width="12.42578125" style="64" customWidth="1"/>
    <col min="1801" max="1801" width="13" style="64" customWidth="1"/>
    <col min="1802" max="1802" width="14.85546875" style="64" customWidth="1"/>
    <col min="1803" max="1803" width="14.5703125" style="64" customWidth="1"/>
    <col min="1804" max="1804" width="14.42578125" style="64" customWidth="1"/>
    <col min="1805" max="2048" width="9.140625" style="64"/>
    <col min="2049" max="2049" width="32.42578125" style="64" customWidth="1"/>
    <col min="2050" max="2050" width="13.7109375" style="64" customWidth="1"/>
    <col min="2051" max="2051" width="11.7109375" style="64" customWidth="1"/>
    <col min="2052" max="2053" width="13" style="64" customWidth="1"/>
    <col min="2054" max="2056" width="12.42578125" style="64" customWidth="1"/>
    <col min="2057" max="2057" width="13" style="64" customWidth="1"/>
    <col min="2058" max="2058" width="14.85546875" style="64" customWidth="1"/>
    <col min="2059" max="2059" width="14.5703125" style="64" customWidth="1"/>
    <col min="2060" max="2060" width="14.42578125" style="64" customWidth="1"/>
    <col min="2061" max="2304" width="9.140625" style="64"/>
    <col min="2305" max="2305" width="32.42578125" style="64" customWidth="1"/>
    <col min="2306" max="2306" width="13.7109375" style="64" customWidth="1"/>
    <col min="2307" max="2307" width="11.7109375" style="64" customWidth="1"/>
    <col min="2308" max="2309" width="13" style="64" customWidth="1"/>
    <col min="2310" max="2312" width="12.42578125" style="64" customWidth="1"/>
    <col min="2313" max="2313" width="13" style="64" customWidth="1"/>
    <col min="2314" max="2314" width="14.85546875" style="64" customWidth="1"/>
    <col min="2315" max="2315" width="14.5703125" style="64" customWidth="1"/>
    <col min="2316" max="2316" width="14.42578125" style="64" customWidth="1"/>
    <col min="2317" max="2560" width="9.140625" style="64"/>
    <col min="2561" max="2561" width="32.42578125" style="64" customWidth="1"/>
    <col min="2562" max="2562" width="13.7109375" style="64" customWidth="1"/>
    <col min="2563" max="2563" width="11.7109375" style="64" customWidth="1"/>
    <col min="2564" max="2565" width="13" style="64" customWidth="1"/>
    <col min="2566" max="2568" width="12.42578125" style="64" customWidth="1"/>
    <col min="2569" max="2569" width="13" style="64" customWidth="1"/>
    <col min="2570" max="2570" width="14.85546875" style="64" customWidth="1"/>
    <col min="2571" max="2571" width="14.5703125" style="64" customWidth="1"/>
    <col min="2572" max="2572" width="14.42578125" style="64" customWidth="1"/>
    <col min="2573" max="2816" width="9.140625" style="64"/>
    <col min="2817" max="2817" width="32.42578125" style="64" customWidth="1"/>
    <col min="2818" max="2818" width="13.7109375" style="64" customWidth="1"/>
    <col min="2819" max="2819" width="11.7109375" style="64" customWidth="1"/>
    <col min="2820" max="2821" width="13" style="64" customWidth="1"/>
    <col min="2822" max="2824" width="12.42578125" style="64" customWidth="1"/>
    <col min="2825" max="2825" width="13" style="64" customWidth="1"/>
    <col min="2826" max="2826" width="14.85546875" style="64" customWidth="1"/>
    <col min="2827" max="2827" width="14.5703125" style="64" customWidth="1"/>
    <col min="2828" max="2828" width="14.42578125" style="64" customWidth="1"/>
    <col min="2829" max="3072" width="9.140625" style="64"/>
    <col min="3073" max="3073" width="32.42578125" style="64" customWidth="1"/>
    <col min="3074" max="3074" width="13.7109375" style="64" customWidth="1"/>
    <col min="3075" max="3075" width="11.7109375" style="64" customWidth="1"/>
    <col min="3076" max="3077" width="13" style="64" customWidth="1"/>
    <col min="3078" max="3080" width="12.42578125" style="64" customWidth="1"/>
    <col min="3081" max="3081" width="13" style="64" customWidth="1"/>
    <col min="3082" max="3082" width="14.85546875" style="64" customWidth="1"/>
    <col min="3083" max="3083" width="14.5703125" style="64" customWidth="1"/>
    <col min="3084" max="3084" width="14.42578125" style="64" customWidth="1"/>
    <col min="3085" max="3328" width="9.140625" style="64"/>
    <col min="3329" max="3329" width="32.42578125" style="64" customWidth="1"/>
    <col min="3330" max="3330" width="13.7109375" style="64" customWidth="1"/>
    <col min="3331" max="3331" width="11.7109375" style="64" customWidth="1"/>
    <col min="3332" max="3333" width="13" style="64" customWidth="1"/>
    <col min="3334" max="3336" width="12.42578125" style="64" customWidth="1"/>
    <col min="3337" max="3337" width="13" style="64" customWidth="1"/>
    <col min="3338" max="3338" width="14.85546875" style="64" customWidth="1"/>
    <col min="3339" max="3339" width="14.5703125" style="64" customWidth="1"/>
    <col min="3340" max="3340" width="14.42578125" style="64" customWidth="1"/>
    <col min="3341" max="3584" width="9.140625" style="64"/>
    <col min="3585" max="3585" width="32.42578125" style="64" customWidth="1"/>
    <col min="3586" max="3586" width="13.7109375" style="64" customWidth="1"/>
    <col min="3587" max="3587" width="11.7109375" style="64" customWidth="1"/>
    <col min="3588" max="3589" width="13" style="64" customWidth="1"/>
    <col min="3590" max="3592" width="12.42578125" style="64" customWidth="1"/>
    <col min="3593" max="3593" width="13" style="64" customWidth="1"/>
    <col min="3594" max="3594" width="14.85546875" style="64" customWidth="1"/>
    <col min="3595" max="3595" width="14.5703125" style="64" customWidth="1"/>
    <col min="3596" max="3596" width="14.42578125" style="64" customWidth="1"/>
    <col min="3597" max="3840" width="9.140625" style="64"/>
    <col min="3841" max="3841" width="32.42578125" style="64" customWidth="1"/>
    <col min="3842" max="3842" width="13.7109375" style="64" customWidth="1"/>
    <col min="3843" max="3843" width="11.7109375" style="64" customWidth="1"/>
    <col min="3844" max="3845" width="13" style="64" customWidth="1"/>
    <col min="3846" max="3848" width="12.42578125" style="64" customWidth="1"/>
    <col min="3849" max="3849" width="13" style="64" customWidth="1"/>
    <col min="3850" max="3850" width="14.85546875" style="64" customWidth="1"/>
    <col min="3851" max="3851" width="14.5703125" style="64" customWidth="1"/>
    <col min="3852" max="3852" width="14.42578125" style="64" customWidth="1"/>
    <col min="3853" max="4096" width="9.140625" style="64"/>
    <col min="4097" max="4097" width="32.42578125" style="64" customWidth="1"/>
    <col min="4098" max="4098" width="13.7109375" style="64" customWidth="1"/>
    <col min="4099" max="4099" width="11.7109375" style="64" customWidth="1"/>
    <col min="4100" max="4101" width="13" style="64" customWidth="1"/>
    <col min="4102" max="4104" width="12.42578125" style="64" customWidth="1"/>
    <col min="4105" max="4105" width="13" style="64" customWidth="1"/>
    <col min="4106" max="4106" width="14.85546875" style="64" customWidth="1"/>
    <col min="4107" max="4107" width="14.5703125" style="64" customWidth="1"/>
    <col min="4108" max="4108" width="14.42578125" style="64" customWidth="1"/>
    <col min="4109" max="4352" width="9.140625" style="64"/>
    <col min="4353" max="4353" width="32.42578125" style="64" customWidth="1"/>
    <col min="4354" max="4354" width="13.7109375" style="64" customWidth="1"/>
    <col min="4355" max="4355" width="11.7109375" style="64" customWidth="1"/>
    <col min="4356" max="4357" width="13" style="64" customWidth="1"/>
    <col min="4358" max="4360" width="12.42578125" style="64" customWidth="1"/>
    <col min="4361" max="4361" width="13" style="64" customWidth="1"/>
    <col min="4362" max="4362" width="14.85546875" style="64" customWidth="1"/>
    <col min="4363" max="4363" width="14.5703125" style="64" customWidth="1"/>
    <col min="4364" max="4364" width="14.42578125" style="64" customWidth="1"/>
    <col min="4365" max="4608" width="9.140625" style="64"/>
    <col min="4609" max="4609" width="32.42578125" style="64" customWidth="1"/>
    <col min="4610" max="4610" width="13.7109375" style="64" customWidth="1"/>
    <col min="4611" max="4611" width="11.7109375" style="64" customWidth="1"/>
    <col min="4612" max="4613" width="13" style="64" customWidth="1"/>
    <col min="4614" max="4616" width="12.42578125" style="64" customWidth="1"/>
    <col min="4617" max="4617" width="13" style="64" customWidth="1"/>
    <col min="4618" max="4618" width="14.85546875" style="64" customWidth="1"/>
    <col min="4619" max="4619" width="14.5703125" style="64" customWidth="1"/>
    <col min="4620" max="4620" width="14.42578125" style="64" customWidth="1"/>
    <col min="4621" max="4864" width="9.140625" style="64"/>
    <col min="4865" max="4865" width="32.42578125" style="64" customWidth="1"/>
    <col min="4866" max="4866" width="13.7109375" style="64" customWidth="1"/>
    <col min="4867" max="4867" width="11.7109375" style="64" customWidth="1"/>
    <col min="4868" max="4869" width="13" style="64" customWidth="1"/>
    <col min="4870" max="4872" width="12.42578125" style="64" customWidth="1"/>
    <col min="4873" max="4873" width="13" style="64" customWidth="1"/>
    <col min="4874" max="4874" width="14.85546875" style="64" customWidth="1"/>
    <col min="4875" max="4875" width="14.5703125" style="64" customWidth="1"/>
    <col min="4876" max="4876" width="14.42578125" style="64" customWidth="1"/>
    <col min="4877" max="5120" width="9.140625" style="64"/>
    <col min="5121" max="5121" width="32.42578125" style="64" customWidth="1"/>
    <col min="5122" max="5122" width="13.7109375" style="64" customWidth="1"/>
    <col min="5123" max="5123" width="11.7109375" style="64" customWidth="1"/>
    <col min="5124" max="5125" width="13" style="64" customWidth="1"/>
    <col min="5126" max="5128" width="12.42578125" style="64" customWidth="1"/>
    <col min="5129" max="5129" width="13" style="64" customWidth="1"/>
    <col min="5130" max="5130" width="14.85546875" style="64" customWidth="1"/>
    <col min="5131" max="5131" width="14.5703125" style="64" customWidth="1"/>
    <col min="5132" max="5132" width="14.42578125" style="64" customWidth="1"/>
    <col min="5133" max="5376" width="9.140625" style="64"/>
    <col min="5377" max="5377" width="32.42578125" style="64" customWidth="1"/>
    <col min="5378" max="5378" width="13.7109375" style="64" customWidth="1"/>
    <col min="5379" max="5379" width="11.7109375" style="64" customWidth="1"/>
    <col min="5380" max="5381" width="13" style="64" customWidth="1"/>
    <col min="5382" max="5384" width="12.42578125" style="64" customWidth="1"/>
    <col min="5385" max="5385" width="13" style="64" customWidth="1"/>
    <col min="5386" max="5386" width="14.85546875" style="64" customWidth="1"/>
    <col min="5387" max="5387" width="14.5703125" style="64" customWidth="1"/>
    <col min="5388" max="5388" width="14.42578125" style="64" customWidth="1"/>
    <col min="5389" max="5632" width="9.140625" style="64"/>
    <col min="5633" max="5633" width="32.42578125" style="64" customWidth="1"/>
    <col min="5634" max="5634" width="13.7109375" style="64" customWidth="1"/>
    <col min="5635" max="5635" width="11.7109375" style="64" customWidth="1"/>
    <col min="5636" max="5637" width="13" style="64" customWidth="1"/>
    <col min="5638" max="5640" width="12.42578125" style="64" customWidth="1"/>
    <col min="5641" max="5641" width="13" style="64" customWidth="1"/>
    <col min="5642" max="5642" width="14.85546875" style="64" customWidth="1"/>
    <col min="5643" max="5643" width="14.5703125" style="64" customWidth="1"/>
    <col min="5644" max="5644" width="14.42578125" style="64" customWidth="1"/>
    <col min="5645" max="5888" width="9.140625" style="64"/>
    <col min="5889" max="5889" width="32.42578125" style="64" customWidth="1"/>
    <col min="5890" max="5890" width="13.7109375" style="64" customWidth="1"/>
    <col min="5891" max="5891" width="11.7109375" style="64" customWidth="1"/>
    <col min="5892" max="5893" width="13" style="64" customWidth="1"/>
    <col min="5894" max="5896" width="12.42578125" style="64" customWidth="1"/>
    <col min="5897" max="5897" width="13" style="64" customWidth="1"/>
    <col min="5898" max="5898" width="14.85546875" style="64" customWidth="1"/>
    <col min="5899" max="5899" width="14.5703125" style="64" customWidth="1"/>
    <col min="5900" max="5900" width="14.42578125" style="64" customWidth="1"/>
    <col min="5901" max="6144" width="9.140625" style="64"/>
    <col min="6145" max="6145" width="32.42578125" style="64" customWidth="1"/>
    <col min="6146" max="6146" width="13.7109375" style="64" customWidth="1"/>
    <col min="6147" max="6147" width="11.7109375" style="64" customWidth="1"/>
    <col min="6148" max="6149" width="13" style="64" customWidth="1"/>
    <col min="6150" max="6152" width="12.42578125" style="64" customWidth="1"/>
    <col min="6153" max="6153" width="13" style="64" customWidth="1"/>
    <col min="6154" max="6154" width="14.85546875" style="64" customWidth="1"/>
    <col min="6155" max="6155" width="14.5703125" style="64" customWidth="1"/>
    <col min="6156" max="6156" width="14.42578125" style="64" customWidth="1"/>
    <col min="6157" max="6400" width="9.140625" style="64"/>
    <col min="6401" max="6401" width="32.42578125" style="64" customWidth="1"/>
    <col min="6402" max="6402" width="13.7109375" style="64" customWidth="1"/>
    <col min="6403" max="6403" width="11.7109375" style="64" customWidth="1"/>
    <col min="6404" max="6405" width="13" style="64" customWidth="1"/>
    <col min="6406" max="6408" width="12.42578125" style="64" customWidth="1"/>
    <col min="6409" max="6409" width="13" style="64" customWidth="1"/>
    <col min="6410" max="6410" width="14.85546875" style="64" customWidth="1"/>
    <col min="6411" max="6411" width="14.5703125" style="64" customWidth="1"/>
    <col min="6412" max="6412" width="14.42578125" style="64" customWidth="1"/>
    <col min="6413" max="6656" width="9.140625" style="64"/>
    <col min="6657" max="6657" width="32.42578125" style="64" customWidth="1"/>
    <col min="6658" max="6658" width="13.7109375" style="64" customWidth="1"/>
    <col min="6659" max="6659" width="11.7109375" style="64" customWidth="1"/>
    <col min="6660" max="6661" width="13" style="64" customWidth="1"/>
    <col min="6662" max="6664" width="12.42578125" style="64" customWidth="1"/>
    <col min="6665" max="6665" width="13" style="64" customWidth="1"/>
    <col min="6666" max="6666" width="14.85546875" style="64" customWidth="1"/>
    <col min="6667" max="6667" width="14.5703125" style="64" customWidth="1"/>
    <col min="6668" max="6668" width="14.42578125" style="64" customWidth="1"/>
    <col min="6669" max="6912" width="9.140625" style="64"/>
    <col min="6913" max="6913" width="32.42578125" style="64" customWidth="1"/>
    <col min="6914" max="6914" width="13.7109375" style="64" customWidth="1"/>
    <col min="6915" max="6915" width="11.7109375" style="64" customWidth="1"/>
    <col min="6916" max="6917" width="13" style="64" customWidth="1"/>
    <col min="6918" max="6920" width="12.42578125" style="64" customWidth="1"/>
    <col min="6921" max="6921" width="13" style="64" customWidth="1"/>
    <col min="6922" max="6922" width="14.85546875" style="64" customWidth="1"/>
    <col min="6923" max="6923" width="14.5703125" style="64" customWidth="1"/>
    <col min="6924" max="6924" width="14.42578125" style="64" customWidth="1"/>
    <col min="6925" max="7168" width="9.140625" style="64"/>
    <col min="7169" max="7169" width="32.42578125" style="64" customWidth="1"/>
    <col min="7170" max="7170" width="13.7109375" style="64" customWidth="1"/>
    <col min="7171" max="7171" width="11.7109375" style="64" customWidth="1"/>
    <col min="7172" max="7173" width="13" style="64" customWidth="1"/>
    <col min="7174" max="7176" width="12.42578125" style="64" customWidth="1"/>
    <col min="7177" max="7177" width="13" style="64" customWidth="1"/>
    <col min="7178" max="7178" width="14.85546875" style="64" customWidth="1"/>
    <col min="7179" max="7179" width="14.5703125" style="64" customWidth="1"/>
    <col min="7180" max="7180" width="14.42578125" style="64" customWidth="1"/>
    <col min="7181" max="7424" width="9.140625" style="64"/>
    <col min="7425" max="7425" width="32.42578125" style="64" customWidth="1"/>
    <col min="7426" max="7426" width="13.7109375" style="64" customWidth="1"/>
    <col min="7427" max="7427" width="11.7109375" style="64" customWidth="1"/>
    <col min="7428" max="7429" width="13" style="64" customWidth="1"/>
    <col min="7430" max="7432" width="12.42578125" style="64" customWidth="1"/>
    <col min="7433" max="7433" width="13" style="64" customWidth="1"/>
    <col min="7434" max="7434" width="14.85546875" style="64" customWidth="1"/>
    <col min="7435" max="7435" width="14.5703125" style="64" customWidth="1"/>
    <col min="7436" max="7436" width="14.42578125" style="64" customWidth="1"/>
    <col min="7437" max="7680" width="9.140625" style="64"/>
    <col min="7681" max="7681" width="32.42578125" style="64" customWidth="1"/>
    <col min="7682" max="7682" width="13.7109375" style="64" customWidth="1"/>
    <col min="7683" max="7683" width="11.7109375" style="64" customWidth="1"/>
    <col min="7684" max="7685" width="13" style="64" customWidth="1"/>
    <col min="7686" max="7688" width="12.42578125" style="64" customWidth="1"/>
    <col min="7689" max="7689" width="13" style="64" customWidth="1"/>
    <col min="7690" max="7690" width="14.85546875" style="64" customWidth="1"/>
    <col min="7691" max="7691" width="14.5703125" style="64" customWidth="1"/>
    <col min="7692" max="7692" width="14.42578125" style="64" customWidth="1"/>
    <col min="7693" max="7936" width="9.140625" style="64"/>
    <col min="7937" max="7937" width="32.42578125" style="64" customWidth="1"/>
    <col min="7938" max="7938" width="13.7109375" style="64" customWidth="1"/>
    <col min="7939" max="7939" width="11.7109375" style="64" customWidth="1"/>
    <col min="7940" max="7941" width="13" style="64" customWidth="1"/>
    <col min="7942" max="7944" width="12.42578125" style="64" customWidth="1"/>
    <col min="7945" max="7945" width="13" style="64" customWidth="1"/>
    <col min="7946" max="7946" width="14.85546875" style="64" customWidth="1"/>
    <col min="7947" max="7947" width="14.5703125" style="64" customWidth="1"/>
    <col min="7948" max="7948" width="14.42578125" style="64" customWidth="1"/>
    <col min="7949" max="8192" width="9.140625" style="64"/>
    <col min="8193" max="8193" width="32.42578125" style="64" customWidth="1"/>
    <col min="8194" max="8194" width="13.7109375" style="64" customWidth="1"/>
    <col min="8195" max="8195" width="11.7109375" style="64" customWidth="1"/>
    <col min="8196" max="8197" width="13" style="64" customWidth="1"/>
    <col min="8198" max="8200" width="12.42578125" style="64" customWidth="1"/>
    <col min="8201" max="8201" width="13" style="64" customWidth="1"/>
    <col min="8202" max="8202" width="14.85546875" style="64" customWidth="1"/>
    <col min="8203" max="8203" width="14.5703125" style="64" customWidth="1"/>
    <col min="8204" max="8204" width="14.42578125" style="64" customWidth="1"/>
    <col min="8205" max="8448" width="9.140625" style="64"/>
    <col min="8449" max="8449" width="32.42578125" style="64" customWidth="1"/>
    <col min="8450" max="8450" width="13.7109375" style="64" customWidth="1"/>
    <col min="8451" max="8451" width="11.7109375" style="64" customWidth="1"/>
    <col min="8452" max="8453" width="13" style="64" customWidth="1"/>
    <col min="8454" max="8456" width="12.42578125" style="64" customWidth="1"/>
    <col min="8457" max="8457" width="13" style="64" customWidth="1"/>
    <col min="8458" max="8458" width="14.85546875" style="64" customWidth="1"/>
    <col min="8459" max="8459" width="14.5703125" style="64" customWidth="1"/>
    <col min="8460" max="8460" width="14.42578125" style="64" customWidth="1"/>
    <col min="8461" max="8704" width="9.140625" style="64"/>
    <col min="8705" max="8705" width="32.42578125" style="64" customWidth="1"/>
    <col min="8706" max="8706" width="13.7109375" style="64" customWidth="1"/>
    <col min="8707" max="8707" width="11.7109375" style="64" customWidth="1"/>
    <col min="8708" max="8709" width="13" style="64" customWidth="1"/>
    <col min="8710" max="8712" width="12.42578125" style="64" customWidth="1"/>
    <col min="8713" max="8713" width="13" style="64" customWidth="1"/>
    <col min="8714" max="8714" width="14.85546875" style="64" customWidth="1"/>
    <col min="8715" max="8715" width="14.5703125" style="64" customWidth="1"/>
    <col min="8716" max="8716" width="14.42578125" style="64" customWidth="1"/>
    <col min="8717" max="8960" width="9.140625" style="64"/>
    <col min="8961" max="8961" width="32.42578125" style="64" customWidth="1"/>
    <col min="8962" max="8962" width="13.7109375" style="64" customWidth="1"/>
    <col min="8963" max="8963" width="11.7109375" style="64" customWidth="1"/>
    <col min="8964" max="8965" width="13" style="64" customWidth="1"/>
    <col min="8966" max="8968" width="12.42578125" style="64" customWidth="1"/>
    <col min="8969" max="8969" width="13" style="64" customWidth="1"/>
    <col min="8970" max="8970" width="14.85546875" style="64" customWidth="1"/>
    <col min="8971" max="8971" width="14.5703125" style="64" customWidth="1"/>
    <col min="8972" max="8972" width="14.42578125" style="64" customWidth="1"/>
    <col min="8973" max="9216" width="9.140625" style="64"/>
    <col min="9217" max="9217" width="32.42578125" style="64" customWidth="1"/>
    <col min="9218" max="9218" width="13.7109375" style="64" customWidth="1"/>
    <col min="9219" max="9219" width="11.7109375" style="64" customWidth="1"/>
    <col min="9220" max="9221" width="13" style="64" customWidth="1"/>
    <col min="9222" max="9224" width="12.42578125" style="64" customWidth="1"/>
    <col min="9225" max="9225" width="13" style="64" customWidth="1"/>
    <col min="9226" max="9226" width="14.85546875" style="64" customWidth="1"/>
    <col min="9227" max="9227" width="14.5703125" style="64" customWidth="1"/>
    <col min="9228" max="9228" width="14.42578125" style="64" customWidth="1"/>
    <col min="9229" max="9472" width="9.140625" style="64"/>
    <col min="9473" max="9473" width="32.42578125" style="64" customWidth="1"/>
    <col min="9474" max="9474" width="13.7109375" style="64" customWidth="1"/>
    <col min="9475" max="9475" width="11.7109375" style="64" customWidth="1"/>
    <col min="9476" max="9477" width="13" style="64" customWidth="1"/>
    <col min="9478" max="9480" width="12.42578125" style="64" customWidth="1"/>
    <col min="9481" max="9481" width="13" style="64" customWidth="1"/>
    <col min="9482" max="9482" width="14.85546875" style="64" customWidth="1"/>
    <col min="9483" max="9483" width="14.5703125" style="64" customWidth="1"/>
    <col min="9484" max="9484" width="14.42578125" style="64" customWidth="1"/>
    <col min="9485" max="9728" width="9.140625" style="64"/>
    <col min="9729" max="9729" width="32.42578125" style="64" customWidth="1"/>
    <col min="9730" max="9730" width="13.7109375" style="64" customWidth="1"/>
    <col min="9731" max="9731" width="11.7109375" style="64" customWidth="1"/>
    <col min="9732" max="9733" width="13" style="64" customWidth="1"/>
    <col min="9734" max="9736" width="12.42578125" style="64" customWidth="1"/>
    <col min="9737" max="9737" width="13" style="64" customWidth="1"/>
    <col min="9738" max="9738" width="14.85546875" style="64" customWidth="1"/>
    <col min="9739" max="9739" width="14.5703125" style="64" customWidth="1"/>
    <col min="9740" max="9740" width="14.42578125" style="64" customWidth="1"/>
    <col min="9741" max="9984" width="9.140625" style="64"/>
    <col min="9985" max="9985" width="32.42578125" style="64" customWidth="1"/>
    <col min="9986" max="9986" width="13.7109375" style="64" customWidth="1"/>
    <col min="9987" max="9987" width="11.7109375" style="64" customWidth="1"/>
    <col min="9988" max="9989" width="13" style="64" customWidth="1"/>
    <col min="9990" max="9992" width="12.42578125" style="64" customWidth="1"/>
    <col min="9993" max="9993" width="13" style="64" customWidth="1"/>
    <col min="9994" max="9994" width="14.85546875" style="64" customWidth="1"/>
    <col min="9995" max="9995" width="14.5703125" style="64" customWidth="1"/>
    <col min="9996" max="9996" width="14.42578125" style="64" customWidth="1"/>
    <col min="9997" max="10240" width="9.140625" style="64"/>
    <col min="10241" max="10241" width="32.42578125" style="64" customWidth="1"/>
    <col min="10242" max="10242" width="13.7109375" style="64" customWidth="1"/>
    <col min="10243" max="10243" width="11.7109375" style="64" customWidth="1"/>
    <col min="10244" max="10245" width="13" style="64" customWidth="1"/>
    <col min="10246" max="10248" width="12.42578125" style="64" customWidth="1"/>
    <col min="10249" max="10249" width="13" style="64" customWidth="1"/>
    <col min="10250" max="10250" width="14.85546875" style="64" customWidth="1"/>
    <col min="10251" max="10251" width="14.5703125" style="64" customWidth="1"/>
    <col min="10252" max="10252" width="14.42578125" style="64" customWidth="1"/>
    <col min="10253" max="10496" width="9.140625" style="64"/>
    <col min="10497" max="10497" width="32.42578125" style="64" customWidth="1"/>
    <col min="10498" max="10498" width="13.7109375" style="64" customWidth="1"/>
    <col min="10499" max="10499" width="11.7109375" style="64" customWidth="1"/>
    <col min="10500" max="10501" width="13" style="64" customWidth="1"/>
    <col min="10502" max="10504" width="12.42578125" style="64" customWidth="1"/>
    <col min="10505" max="10505" width="13" style="64" customWidth="1"/>
    <col min="10506" max="10506" width="14.85546875" style="64" customWidth="1"/>
    <col min="10507" max="10507" width="14.5703125" style="64" customWidth="1"/>
    <col min="10508" max="10508" width="14.42578125" style="64" customWidth="1"/>
    <col min="10509" max="10752" width="9.140625" style="64"/>
    <col min="10753" max="10753" width="32.42578125" style="64" customWidth="1"/>
    <col min="10754" max="10754" width="13.7109375" style="64" customWidth="1"/>
    <col min="10755" max="10755" width="11.7109375" style="64" customWidth="1"/>
    <col min="10756" max="10757" width="13" style="64" customWidth="1"/>
    <col min="10758" max="10760" width="12.42578125" style="64" customWidth="1"/>
    <col min="10761" max="10761" width="13" style="64" customWidth="1"/>
    <col min="10762" max="10762" width="14.85546875" style="64" customWidth="1"/>
    <col min="10763" max="10763" width="14.5703125" style="64" customWidth="1"/>
    <col min="10764" max="10764" width="14.42578125" style="64" customWidth="1"/>
    <col min="10765" max="11008" width="9.140625" style="64"/>
    <col min="11009" max="11009" width="32.42578125" style="64" customWidth="1"/>
    <col min="11010" max="11010" width="13.7109375" style="64" customWidth="1"/>
    <col min="11011" max="11011" width="11.7109375" style="64" customWidth="1"/>
    <col min="11012" max="11013" width="13" style="64" customWidth="1"/>
    <col min="11014" max="11016" width="12.42578125" style="64" customWidth="1"/>
    <col min="11017" max="11017" width="13" style="64" customWidth="1"/>
    <col min="11018" max="11018" width="14.85546875" style="64" customWidth="1"/>
    <col min="11019" max="11019" width="14.5703125" style="64" customWidth="1"/>
    <col min="11020" max="11020" width="14.42578125" style="64" customWidth="1"/>
    <col min="11021" max="11264" width="9.140625" style="64"/>
    <col min="11265" max="11265" width="32.42578125" style="64" customWidth="1"/>
    <col min="11266" max="11266" width="13.7109375" style="64" customWidth="1"/>
    <col min="11267" max="11267" width="11.7109375" style="64" customWidth="1"/>
    <col min="11268" max="11269" width="13" style="64" customWidth="1"/>
    <col min="11270" max="11272" width="12.42578125" style="64" customWidth="1"/>
    <col min="11273" max="11273" width="13" style="64" customWidth="1"/>
    <col min="11274" max="11274" width="14.85546875" style="64" customWidth="1"/>
    <col min="11275" max="11275" width="14.5703125" style="64" customWidth="1"/>
    <col min="11276" max="11276" width="14.42578125" style="64" customWidth="1"/>
    <col min="11277" max="11520" width="9.140625" style="64"/>
    <col min="11521" max="11521" width="32.42578125" style="64" customWidth="1"/>
    <col min="11522" max="11522" width="13.7109375" style="64" customWidth="1"/>
    <col min="11523" max="11523" width="11.7109375" style="64" customWidth="1"/>
    <col min="11524" max="11525" width="13" style="64" customWidth="1"/>
    <col min="11526" max="11528" width="12.42578125" style="64" customWidth="1"/>
    <col min="11529" max="11529" width="13" style="64" customWidth="1"/>
    <col min="11530" max="11530" width="14.85546875" style="64" customWidth="1"/>
    <col min="11531" max="11531" width="14.5703125" style="64" customWidth="1"/>
    <col min="11532" max="11532" width="14.42578125" style="64" customWidth="1"/>
    <col min="11533" max="11776" width="9.140625" style="64"/>
    <col min="11777" max="11777" width="32.42578125" style="64" customWidth="1"/>
    <col min="11778" max="11778" width="13.7109375" style="64" customWidth="1"/>
    <col min="11779" max="11779" width="11.7109375" style="64" customWidth="1"/>
    <col min="11780" max="11781" width="13" style="64" customWidth="1"/>
    <col min="11782" max="11784" width="12.42578125" style="64" customWidth="1"/>
    <col min="11785" max="11785" width="13" style="64" customWidth="1"/>
    <col min="11786" max="11786" width="14.85546875" style="64" customWidth="1"/>
    <col min="11787" max="11787" width="14.5703125" style="64" customWidth="1"/>
    <col min="11788" max="11788" width="14.42578125" style="64" customWidth="1"/>
    <col min="11789" max="12032" width="9.140625" style="64"/>
    <col min="12033" max="12033" width="32.42578125" style="64" customWidth="1"/>
    <col min="12034" max="12034" width="13.7109375" style="64" customWidth="1"/>
    <col min="12035" max="12035" width="11.7109375" style="64" customWidth="1"/>
    <col min="12036" max="12037" width="13" style="64" customWidth="1"/>
    <col min="12038" max="12040" width="12.42578125" style="64" customWidth="1"/>
    <col min="12041" max="12041" width="13" style="64" customWidth="1"/>
    <col min="12042" max="12042" width="14.85546875" style="64" customWidth="1"/>
    <col min="12043" max="12043" width="14.5703125" style="64" customWidth="1"/>
    <col min="12044" max="12044" width="14.42578125" style="64" customWidth="1"/>
    <col min="12045" max="12288" width="9.140625" style="64"/>
    <col min="12289" max="12289" width="32.42578125" style="64" customWidth="1"/>
    <col min="12290" max="12290" width="13.7109375" style="64" customWidth="1"/>
    <col min="12291" max="12291" width="11.7109375" style="64" customWidth="1"/>
    <col min="12292" max="12293" width="13" style="64" customWidth="1"/>
    <col min="12294" max="12296" width="12.42578125" style="64" customWidth="1"/>
    <col min="12297" max="12297" width="13" style="64" customWidth="1"/>
    <col min="12298" max="12298" width="14.85546875" style="64" customWidth="1"/>
    <col min="12299" max="12299" width="14.5703125" style="64" customWidth="1"/>
    <col min="12300" max="12300" width="14.42578125" style="64" customWidth="1"/>
    <col min="12301" max="12544" width="9.140625" style="64"/>
    <col min="12545" max="12545" width="32.42578125" style="64" customWidth="1"/>
    <col min="12546" max="12546" width="13.7109375" style="64" customWidth="1"/>
    <col min="12547" max="12547" width="11.7109375" style="64" customWidth="1"/>
    <col min="12548" max="12549" width="13" style="64" customWidth="1"/>
    <col min="12550" max="12552" width="12.42578125" style="64" customWidth="1"/>
    <col min="12553" max="12553" width="13" style="64" customWidth="1"/>
    <col min="12554" max="12554" width="14.85546875" style="64" customWidth="1"/>
    <col min="12555" max="12555" width="14.5703125" style="64" customWidth="1"/>
    <col min="12556" max="12556" width="14.42578125" style="64" customWidth="1"/>
    <col min="12557" max="12800" width="9.140625" style="64"/>
    <col min="12801" max="12801" width="32.42578125" style="64" customWidth="1"/>
    <col min="12802" max="12802" width="13.7109375" style="64" customWidth="1"/>
    <col min="12803" max="12803" width="11.7109375" style="64" customWidth="1"/>
    <col min="12804" max="12805" width="13" style="64" customWidth="1"/>
    <col min="12806" max="12808" width="12.42578125" style="64" customWidth="1"/>
    <col min="12809" max="12809" width="13" style="64" customWidth="1"/>
    <col min="12810" max="12810" width="14.85546875" style="64" customWidth="1"/>
    <col min="12811" max="12811" width="14.5703125" style="64" customWidth="1"/>
    <col min="12812" max="12812" width="14.42578125" style="64" customWidth="1"/>
    <col min="12813" max="13056" width="9.140625" style="64"/>
    <col min="13057" max="13057" width="32.42578125" style="64" customWidth="1"/>
    <col min="13058" max="13058" width="13.7109375" style="64" customWidth="1"/>
    <col min="13059" max="13059" width="11.7109375" style="64" customWidth="1"/>
    <col min="13060" max="13061" width="13" style="64" customWidth="1"/>
    <col min="13062" max="13064" width="12.42578125" style="64" customWidth="1"/>
    <col min="13065" max="13065" width="13" style="64" customWidth="1"/>
    <col min="13066" max="13066" width="14.85546875" style="64" customWidth="1"/>
    <col min="13067" max="13067" width="14.5703125" style="64" customWidth="1"/>
    <col min="13068" max="13068" width="14.42578125" style="64" customWidth="1"/>
    <col min="13069" max="13312" width="9.140625" style="64"/>
    <col min="13313" max="13313" width="32.42578125" style="64" customWidth="1"/>
    <col min="13314" max="13314" width="13.7109375" style="64" customWidth="1"/>
    <col min="13315" max="13315" width="11.7109375" style="64" customWidth="1"/>
    <col min="13316" max="13317" width="13" style="64" customWidth="1"/>
    <col min="13318" max="13320" width="12.42578125" style="64" customWidth="1"/>
    <col min="13321" max="13321" width="13" style="64" customWidth="1"/>
    <col min="13322" max="13322" width="14.85546875" style="64" customWidth="1"/>
    <col min="13323" max="13323" width="14.5703125" style="64" customWidth="1"/>
    <col min="13324" max="13324" width="14.42578125" style="64" customWidth="1"/>
    <col min="13325" max="13568" width="9.140625" style="64"/>
    <col min="13569" max="13569" width="32.42578125" style="64" customWidth="1"/>
    <col min="13570" max="13570" width="13.7109375" style="64" customWidth="1"/>
    <col min="13571" max="13571" width="11.7109375" style="64" customWidth="1"/>
    <col min="13572" max="13573" width="13" style="64" customWidth="1"/>
    <col min="13574" max="13576" width="12.42578125" style="64" customWidth="1"/>
    <col min="13577" max="13577" width="13" style="64" customWidth="1"/>
    <col min="13578" max="13578" width="14.85546875" style="64" customWidth="1"/>
    <col min="13579" max="13579" width="14.5703125" style="64" customWidth="1"/>
    <col min="13580" max="13580" width="14.42578125" style="64" customWidth="1"/>
    <col min="13581" max="13824" width="9.140625" style="64"/>
    <col min="13825" max="13825" width="32.42578125" style="64" customWidth="1"/>
    <col min="13826" max="13826" width="13.7109375" style="64" customWidth="1"/>
    <col min="13827" max="13827" width="11.7109375" style="64" customWidth="1"/>
    <col min="13828" max="13829" width="13" style="64" customWidth="1"/>
    <col min="13830" max="13832" width="12.42578125" style="64" customWidth="1"/>
    <col min="13833" max="13833" width="13" style="64" customWidth="1"/>
    <col min="13834" max="13834" width="14.85546875" style="64" customWidth="1"/>
    <col min="13835" max="13835" width="14.5703125" style="64" customWidth="1"/>
    <col min="13836" max="13836" width="14.42578125" style="64" customWidth="1"/>
    <col min="13837" max="14080" width="9.140625" style="64"/>
    <col min="14081" max="14081" width="32.42578125" style="64" customWidth="1"/>
    <col min="14082" max="14082" width="13.7109375" style="64" customWidth="1"/>
    <col min="14083" max="14083" width="11.7109375" style="64" customWidth="1"/>
    <col min="14084" max="14085" width="13" style="64" customWidth="1"/>
    <col min="14086" max="14088" width="12.42578125" style="64" customWidth="1"/>
    <col min="14089" max="14089" width="13" style="64" customWidth="1"/>
    <col min="14090" max="14090" width="14.85546875" style="64" customWidth="1"/>
    <col min="14091" max="14091" width="14.5703125" style="64" customWidth="1"/>
    <col min="14092" max="14092" width="14.42578125" style="64" customWidth="1"/>
    <col min="14093" max="14336" width="9.140625" style="64"/>
    <col min="14337" max="14337" width="32.42578125" style="64" customWidth="1"/>
    <col min="14338" max="14338" width="13.7109375" style="64" customWidth="1"/>
    <col min="14339" max="14339" width="11.7109375" style="64" customWidth="1"/>
    <col min="14340" max="14341" width="13" style="64" customWidth="1"/>
    <col min="14342" max="14344" width="12.42578125" style="64" customWidth="1"/>
    <col min="14345" max="14345" width="13" style="64" customWidth="1"/>
    <col min="14346" max="14346" width="14.85546875" style="64" customWidth="1"/>
    <col min="14347" max="14347" width="14.5703125" style="64" customWidth="1"/>
    <col min="14348" max="14348" width="14.42578125" style="64" customWidth="1"/>
    <col min="14349" max="14592" width="9.140625" style="64"/>
    <col min="14593" max="14593" width="32.42578125" style="64" customWidth="1"/>
    <col min="14594" max="14594" width="13.7109375" style="64" customWidth="1"/>
    <col min="14595" max="14595" width="11.7109375" style="64" customWidth="1"/>
    <col min="14596" max="14597" width="13" style="64" customWidth="1"/>
    <col min="14598" max="14600" width="12.42578125" style="64" customWidth="1"/>
    <col min="14601" max="14601" width="13" style="64" customWidth="1"/>
    <col min="14602" max="14602" width="14.85546875" style="64" customWidth="1"/>
    <col min="14603" max="14603" width="14.5703125" style="64" customWidth="1"/>
    <col min="14604" max="14604" width="14.42578125" style="64" customWidth="1"/>
    <col min="14605" max="14848" width="9.140625" style="64"/>
    <col min="14849" max="14849" width="32.42578125" style="64" customWidth="1"/>
    <col min="14850" max="14850" width="13.7109375" style="64" customWidth="1"/>
    <col min="14851" max="14851" width="11.7109375" style="64" customWidth="1"/>
    <col min="14852" max="14853" width="13" style="64" customWidth="1"/>
    <col min="14854" max="14856" width="12.42578125" style="64" customWidth="1"/>
    <col min="14857" max="14857" width="13" style="64" customWidth="1"/>
    <col min="14858" max="14858" width="14.85546875" style="64" customWidth="1"/>
    <col min="14859" max="14859" width="14.5703125" style="64" customWidth="1"/>
    <col min="14860" max="14860" width="14.42578125" style="64" customWidth="1"/>
    <col min="14861" max="15104" width="9.140625" style="64"/>
    <col min="15105" max="15105" width="32.42578125" style="64" customWidth="1"/>
    <col min="15106" max="15106" width="13.7109375" style="64" customWidth="1"/>
    <col min="15107" max="15107" width="11.7109375" style="64" customWidth="1"/>
    <col min="15108" max="15109" width="13" style="64" customWidth="1"/>
    <col min="15110" max="15112" width="12.42578125" style="64" customWidth="1"/>
    <col min="15113" max="15113" width="13" style="64" customWidth="1"/>
    <col min="15114" max="15114" width="14.85546875" style="64" customWidth="1"/>
    <col min="15115" max="15115" width="14.5703125" style="64" customWidth="1"/>
    <col min="15116" max="15116" width="14.42578125" style="64" customWidth="1"/>
    <col min="15117" max="15360" width="9.140625" style="64"/>
    <col min="15361" max="15361" width="32.42578125" style="64" customWidth="1"/>
    <col min="15362" max="15362" width="13.7109375" style="64" customWidth="1"/>
    <col min="15363" max="15363" width="11.7109375" style="64" customWidth="1"/>
    <col min="15364" max="15365" width="13" style="64" customWidth="1"/>
    <col min="15366" max="15368" width="12.42578125" style="64" customWidth="1"/>
    <col min="15369" max="15369" width="13" style="64" customWidth="1"/>
    <col min="15370" max="15370" width="14.85546875" style="64" customWidth="1"/>
    <col min="15371" max="15371" width="14.5703125" style="64" customWidth="1"/>
    <col min="15372" max="15372" width="14.42578125" style="64" customWidth="1"/>
    <col min="15373" max="15616" width="9.140625" style="64"/>
    <col min="15617" max="15617" width="32.42578125" style="64" customWidth="1"/>
    <col min="15618" max="15618" width="13.7109375" style="64" customWidth="1"/>
    <col min="15619" max="15619" width="11.7109375" style="64" customWidth="1"/>
    <col min="15620" max="15621" width="13" style="64" customWidth="1"/>
    <col min="15622" max="15624" width="12.42578125" style="64" customWidth="1"/>
    <col min="15625" max="15625" width="13" style="64" customWidth="1"/>
    <col min="15626" max="15626" width="14.85546875" style="64" customWidth="1"/>
    <col min="15627" max="15627" width="14.5703125" style="64" customWidth="1"/>
    <col min="15628" max="15628" width="14.42578125" style="64" customWidth="1"/>
    <col min="15629" max="15872" width="9.140625" style="64"/>
    <col min="15873" max="15873" width="32.42578125" style="64" customWidth="1"/>
    <col min="15874" max="15874" width="13.7109375" style="64" customWidth="1"/>
    <col min="15875" max="15875" width="11.7109375" style="64" customWidth="1"/>
    <col min="15876" max="15877" width="13" style="64" customWidth="1"/>
    <col min="15878" max="15880" width="12.42578125" style="64" customWidth="1"/>
    <col min="15881" max="15881" width="13" style="64" customWidth="1"/>
    <col min="15882" max="15882" width="14.85546875" style="64" customWidth="1"/>
    <col min="15883" max="15883" width="14.5703125" style="64" customWidth="1"/>
    <col min="15884" max="15884" width="14.42578125" style="64" customWidth="1"/>
    <col min="15885" max="16128" width="9.140625" style="64"/>
    <col min="16129" max="16129" width="32.42578125" style="64" customWidth="1"/>
    <col min="16130" max="16130" width="13.7109375" style="64" customWidth="1"/>
    <col min="16131" max="16131" width="11.7109375" style="64" customWidth="1"/>
    <col min="16132" max="16133" width="13" style="64" customWidth="1"/>
    <col min="16134" max="16136" width="12.42578125" style="64" customWidth="1"/>
    <col min="16137" max="16137" width="13" style="64" customWidth="1"/>
    <col min="16138" max="16138" width="14.85546875" style="64" customWidth="1"/>
    <col min="16139" max="16139" width="14.5703125" style="64" customWidth="1"/>
    <col min="16140" max="16140" width="14.42578125" style="64" customWidth="1"/>
    <col min="16141" max="16384" width="9.140625" style="64"/>
  </cols>
  <sheetData>
    <row r="1" spans="1:24" ht="20.100000000000001" customHeight="1" x14ac:dyDescent="0.25">
      <c r="A1" s="111"/>
      <c r="B1" s="111"/>
      <c r="C1" s="112"/>
      <c r="D1" s="112"/>
      <c r="E1" s="112"/>
      <c r="F1" s="112"/>
      <c r="G1" s="112"/>
      <c r="H1" s="112"/>
      <c r="I1" s="113" t="s">
        <v>39</v>
      </c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</row>
    <row r="2" spans="1:24" s="67" customFormat="1" ht="20.100000000000001" customHeight="1" x14ac:dyDescent="0.25">
      <c r="A2" s="198" t="s">
        <v>31</v>
      </c>
      <c r="B2" s="198"/>
      <c r="C2" s="198"/>
      <c r="D2" s="198"/>
      <c r="E2" s="198"/>
      <c r="F2" s="198"/>
      <c r="G2" s="198"/>
      <c r="H2" s="198"/>
      <c r="I2" s="198"/>
    </row>
    <row r="3" spans="1:24" s="114" customFormat="1" ht="20.100000000000001" customHeight="1" x14ac:dyDescent="0.25">
      <c r="A3" s="199" t="s">
        <v>4</v>
      </c>
      <c r="B3" s="199"/>
      <c r="C3" s="199"/>
      <c r="D3" s="199"/>
      <c r="E3" s="199"/>
      <c r="F3" s="199"/>
      <c r="G3" s="199"/>
      <c r="H3" s="199"/>
      <c r="I3" s="199"/>
    </row>
    <row r="4" spans="1:24" s="69" customFormat="1" ht="20.100000000000001" customHeight="1" x14ac:dyDescent="0.25">
      <c r="A4" s="115" t="s">
        <v>40</v>
      </c>
      <c r="B4" s="115"/>
      <c r="C4" s="116"/>
      <c r="D4" s="117"/>
      <c r="E4" s="117"/>
      <c r="F4" s="117"/>
      <c r="G4" s="117"/>
      <c r="H4" s="117"/>
      <c r="I4" s="117"/>
    </row>
    <row r="5" spans="1:24" s="118" customFormat="1" ht="20.100000000000001" customHeight="1" x14ac:dyDescent="0.25">
      <c r="A5" s="159" t="s">
        <v>42</v>
      </c>
      <c r="B5" s="149" t="s">
        <v>43</v>
      </c>
      <c r="C5" s="195" t="s">
        <v>44</v>
      </c>
      <c r="D5" s="195" t="s">
        <v>54</v>
      </c>
      <c r="E5" s="195" t="s">
        <v>55</v>
      </c>
      <c r="F5" s="195"/>
      <c r="G5" s="195"/>
      <c r="H5" s="195"/>
      <c r="I5" s="195"/>
    </row>
    <row r="6" spans="1:24" s="118" customFormat="1" ht="20.100000000000001" customHeight="1" x14ac:dyDescent="0.25">
      <c r="A6" s="159"/>
      <c r="B6" s="150"/>
      <c r="C6" s="195"/>
      <c r="D6" s="195"/>
      <c r="E6" s="195" t="s">
        <v>45</v>
      </c>
      <c r="F6" s="195" t="s">
        <v>46</v>
      </c>
      <c r="G6" s="195"/>
      <c r="H6" s="195"/>
      <c r="I6" s="195" t="s">
        <v>47</v>
      </c>
    </row>
    <row r="7" spans="1:24" s="118" customFormat="1" ht="20.100000000000001" customHeight="1" x14ac:dyDescent="0.25">
      <c r="A7" s="159"/>
      <c r="B7" s="151"/>
      <c r="C7" s="195"/>
      <c r="D7" s="195"/>
      <c r="E7" s="195"/>
      <c r="F7" s="119" t="s">
        <v>48</v>
      </c>
      <c r="G7" s="119" t="s">
        <v>25</v>
      </c>
      <c r="H7" s="119" t="s">
        <v>49</v>
      </c>
      <c r="I7" s="195"/>
    </row>
    <row r="8" spans="1:24" ht="30" customHeight="1" x14ac:dyDescent="0.25">
      <c r="A8" s="78" t="s">
        <v>53</v>
      </c>
      <c r="B8" s="120">
        <v>2020</v>
      </c>
      <c r="C8" s="121">
        <v>40.68</v>
      </c>
      <c r="D8" s="121">
        <v>34.42</v>
      </c>
      <c r="E8" s="96">
        <v>0</v>
      </c>
      <c r="F8" s="96">
        <v>0.72</v>
      </c>
      <c r="G8" s="96">
        <v>0</v>
      </c>
      <c r="H8" s="96">
        <v>0</v>
      </c>
      <c r="I8" s="96">
        <f>+E8+F8+G8+H8</f>
        <v>0.72</v>
      </c>
      <c r="J8" s="82"/>
      <c r="K8" s="82"/>
      <c r="L8" s="82"/>
    </row>
    <row r="9" spans="1:24" x14ac:dyDescent="0.25">
      <c r="A9" s="89"/>
      <c r="B9" s="89"/>
      <c r="C9" s="105"/>
      <c r="D9" s="105"/>
      <c r="E9" s="105"/>
      <c r="F9" s="105"/>
      <c r="G9" s="105"/>
      <c r="H9" s="105"/>
      <c r="I9" s="105"/>
      <c r="J9" s="82"/>
      <c r="K9" s="82"/>
      <c r="L9" s="82"/>
    </row>
    <row r="10" spans="1:24" s="123" customFormat="1" ht="15.75" x14ac:dyDescent="0.25">
      <c r="A10" s="122" t="s">
        <v>50</v>
      </c>
      <c r="C10" s="124"/>
      <c r="D10" s="124"/>
      <c r="E10" s="124"/>
      <c r="F10" s="124"/>
      <c r="G10" s="124"/>
      <c r="H10" s="124"/>
      <c r="I10" s="124"/>
    </row>
    <row r="11" spans="1:24" x14ac:dyDescent="0.25">
      <c r="C11" s="82"/>
      <c r="D11" s="125" t="s">
        <v>41</v>
      </c>
      <c r="E11" s="82"/>
      <c r="F11" s="82"/>
      <c r="G11" s="82"/>
      <c r="H11" s="82"/>
      <c r="I11" s="82"/>
    </row>
    <row r="12" spans="1:24" ht="30" customHeight="1" x14ac:dyDescent="0.25">
      <c r="A12" s="196" t="s">
        <v>51</v>
      </c>
      <c r="B12" s="196"/>
      <c r="C12" s="196"/>
      <c r="D12" s="126">
        <v>46.28</v>
      </c>
      <c r="E12" s="82"/>
      <c r="F12" s="82"/>
      <c r="G12" s="82"/>
      <c r="H12" s="82"/>
      <c r="I12" s="82"/>
    </row>
    <row r="13" spans="1:24" ht="30" customHeight="1" x14ac:dyDescent="0.25">
      <c r="A13" s="196" t="s">
        <v>52</v>
      </c>
      <c r="B13" s="196"/>
      <c r="C13" s="196"/>
      <c r="D13" s="126">
        <f>+I8</f>
        <v>0.72</v>
      </c>
      <c r="E13" s="82"/>
      <c r="F13" s="82"/>
      <c r="G13" s="82"/>
      <c r="H13" s="82"/>
      <c r="I13" s="82"/>
    </row>
    <row r="14" spans="1:24" ht="30" customHeight="1" x14ac:dyDescent="0.25">
      <c r="A14" s="197" t="s">
        <v>47</v>
      </c>
      <c r="B14" s="197"/>
      <c r="C14" s="197"/>
      <c r="D14" s="127">
        <f>SUM(D12:D13)</f>
        <v>47</v>
      </c>
      <c r="E14" s="82"/>
      <c r="F14" s="82"/>
      <c r="G14" s="82"/>
      <c r="H14" s="82"/>
      <c r="I14" s="82"/>
    </row>
    <row r="15" spans="1:24" x14ac:dyDescent="0.25">
      <c r="C15" s="82"/>
      <c r="D15" s="82"/>
      <c r="E15" s="82"/>
      <c r="F15" s="82"/>
      <c r="G15" s="82"/>
      <c r="H15" s="82"/>
      <c r="I15" s="82"/>
    </row>
    <row r="16" spans="1:24" x14ac:dyDescent="0.25">
      <c r="C16" s="82"/>
      <c r="D16" s="82"/>
      <c r="E16" s="82"/>
      <c r="F16" s="82"/>
      <c r="G16" s="82"/>
      <c r="H16" s="82"/>
      <c r="I16" s="82"/>
    </row>
  </sheetData>
  <mergeCells count="13">
    <mergeCell ref="I6:I7"/>
    <mergeCell ref="A12:C12"/>
    <mergeCell ref="A13:C13"/>
    <mergeCell ref="A14:C14"/>
    <mergeCell ref="A2:I2"/>
    <mergeCell ref="A3:I3"/>
    <mergeCell ref="A5:A7"/>
    <mergeCell ref="B5:B7"/>
    <mergeCell ref="C5:C7"/>
    <mergeCell ref="D5:D7"/>
    <mergeCell ref="E5:I5"/>
    <mergeCell ref="E6:E7"/>
    <mergeCell ref="F6:H6"/>
  </mergeCells>
  <pageMargins left="1" right="0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3</vt:lpstr>
      <vt:lpstr>Form 3 a </vt:lpstr>
      <vt:lpstr>Form 4</vt:lpstr>
      <vt:lpstr>'Form 3 a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Hkcs</dc:creator>
  <cp:lastModifiedBy>My Computer</cp:lastModifiedBy>
  <cp:lastPrinted>2021-02-13T07:57:11Z</cp:lastPrinted>
  <dcterms:created xsi:type="dcterms:W3CDTF">2019-02-07T03:38:47Z</dcterms:created>
  <dcterms:modified xsi:type="dcterms:W3CDTF">2021-02-24T09:03:12Z</dcterms:modified>
</cp:coreProperties>
</file>